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ink/ink1.xml" ContentType="application/inkml+xml"/>
  <Override PartName="/xl/ink/ink2.xml" ContentType="application/inkml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D:\Tera計算EIQ_AI\"/>
    </mc:Choice>
  </mc:AlternateContent>
  <xr:revisionPtr revIDLastSave="0" documentId="13_ncr:1_{48D622DD-46DB-4471-8D5F-7FF44368E6A3}" xr6:coauthVersionLast="47" xr6:coauthVersionMax="47" xr10:uidLastSave="{00000000-0000-0000-0000-000000000000}"/>
  <bookViews>
    <workbookView xWindow="5420" yWindow="610" windowWidth="28800" windowHeight="15370" activeTab="2" xr2:uid="{C36E943F-83BA-485C-961D-E79683EEB74A}"/>
  </bookViews>
  <sheets>
    <sheet name="Sheet1" sheetId="1" r:id="rId1"/>
    <sheet name="Sheet2" sheetId="2" r:id="rId2"/>
    <sheet name="Sheet3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K2" i="3" l="1"/>
  <c r="L2" i="3" s="1"/>
  <c r="M2" i="3" s="1"/>
  <c r="N2" i="3" s="1"/>
  <c r="O2" i="3" s="1"/>
  <c r="P2" i="3" s="1"/>
  <c r="Q2" i="3" s="1"/>
  <c r="R2" i="3" s="1"/>
  <c r="S2" i="3" s="1"/>
  <c r="T2" i="3" s="1"/>
  <c r="U2" i="3" s="1"/>
  <c r="V2" i="3" s="1"/>
  <c r="W2" i="3" s="1"/>
  <c r="X2" i="3" s="1"/>
  <c r="Y2" i="3" s="1"/>
  <c r="Z2" i="3" s="1"/>
  <c r="AA2" i="3" s="1"/>
  <c r="AB2" i="3" s="1"/>
  <c r="AC2" i="3" s="1"/>
  <c r="AD2" i="3" s="1"/>
  <c r="AE2" i="3" s="1"/>
  <c r="AF2" i="3" s="1"/>
  <c r="AG2" i="3" s="1"/>
  <c r="AH2" i="3" s="1"/>
  <c r="AI2" i="3" s="1"/>
  <c r="AJ2" i="3" s="1"/>
  <c r="AK2" i="3" s="1"/>
  <c r="AL2" i="3" s="1"/>
  <c r="AM2" i="3" s="1"/>
  <c r="AN2" i="3" s="1"/>
  <c r="AO2" i="3" s="1"/>
  <c r="AP2" i="3" s="1"/>
  <c r="AQ2" i="3" s="1"/>
  <c r="AR2" i="3" s="1"/>
  <c r="AS2" i="3" s="1"/>
  <c r="AT2" i="3" s="1"/>
  <c r="AU2" i="3" s="1"/>
  <c r="AV2" i="3" s="1"/>
  <c r="AW2" i="3" s="1"/>
  <c r="AX2" i="3" s="1"/>
  <c r="AY2" i="3" s="1"/>
  <c r="AZ2" i="3" s="1"/>
  <c r="BA2" i="3" s="1"/>
  <c r="BB2" i="3" s="1"/>
  <c r="BC2" i="3" s="1"/>
  <c r="BD2" i="3" s="1"/>
  <c r="BE2" i="3" s="1"/>
  <c r="BF2" i="3" s="1"/>
  <c r="BG2" i="3" s="1"/>
  <c r="BH2" i="3" s="1"/>
  <c r="BI2" i="3" s="1"/>
  <c r="BJ2" i="3" s="1"/>
  <c r="BK2" i="3" s="1"/>
  <c r="BL2" i="3" s="1"/>
  <c r="BM2" i="3" s="1"/>
  <c r="BN2" i="3" s="1"/>
  <c r="BO2" i="3" s="1"/>
  <c r="BP2" i="3" s="1"/>
  <c r="BQ2" i="3" s="1"/>
  <c r="BR2" i="3" s="1"/>
  <c r="BS2" i="3" s="1"/>
  <c r="BT2" i="3" s="1"/>
  <c r="BU2" i="3" s="1"/>
  <c r="BV2" i="3" s="1"/>
  <c r="BW2" i="3" s="1"/>
  <c r="BX2" i="3" s="1"/>
  <c r="BY2" i="3" s="1"/>
  <c r="BZ2" i="3" s="1"/>
  <c r="CA2" i="3" s="1"/>
  <c r="CB2" i="3" s="1"/>
  <c r="CC2" i="3" s="1"/>
  <c r="CD2" i="3" s="1"/>
  <c r="CE2" i="3" s="1"/>
  <c r="CF2" i="3" s="1"/>
  <c r="CG2" i="3" s="1"/>
  <c r="CH2" i="3" s="1"/>
  <c r="CI2" i="3" s="1"/>
  <c r="CJ2" i="3" s="1"/>
  <c r="CK2" i="3" s="1"/>
  <c r="CL2" i="3" s="1"/>
  <c r="CM2" i="3" s="1"/>
  <c r="CN2" i="3" s="1"/>
  <c r="CO2" i="3" s="1"/>
  <c r="CP2" i="3" s="1"/>
  <c r="CQ2" i="3" s="1"/>
  <c r="CR2" i="3" s="1"/>
  <c r="CS2" i="3" s="1"/>
  <c r="CT2" i="3" s="1"/>
  <c r="CU2" i="3" s="1"/>
  <c r="CV2" i="3" s="1"/>
  <c r="CW2" i="3" s="1"/>
  <c r="CX2" i="3" s="1"/>
  <c r="CY2" i="3" s="1"/>
  <c r="CZ2" i="3" s="1"/>
  <c r="DA2" i="3" s="1"/>
  <c r="DB2" i="3" s="1"/>
  <c r="DC2" i="3" s="1"/>
  <c r="DD2" i="3" s="1"/>
  <c r="DE2" i="3" s="1"/>
  <c r="DF2" i="3" s="1"/>
  <c r="DG2" i="3" s="1"/>
  <c r="DH2" i="3" s="1"/>
  <c r="DI2" i="3" s="1"/>
  <c r="DJ2" i="3" s="1"/>
  <c r="DK2" i="3" s="1"/>
  <c r="DL2" i="3" s="1"/>
  <c r="DM2" i="3" s="1"/>
  <c r="DN2" i="3" s="1"/>
  <c r="DO2" i="3" s="1"/>
  <c r="DP2" i="3" s="1"/>
  <c r="DQ2" i="3" s="1"/>
  <c r="DR2" i="3" s="1"/>
  <c r="DS2" i="3" s="1"/>
  <c r="DT2" i="3" s="1"/>
  <c r="DU2" i="3" s="1"/>
  <c r="DV2" i="3" s="1"/>
  <c r="DW2" i="3" s="1"/>
  <c r="DX2" i="3" s="1"/>
  <c r="DY2" i="3" s="1"/>
  <c r="DZ2" i="3" s="1"/>
  <c r="EA2" i="3" s="1"/>
  <c r="EB2" i="3" s="1"/>
  <c r="EC2" i="3" s="1"/>
  <c r="ED2" i="3" s="1"/>
  <c r="EE2" i="3" s="1"/>
  <c r="EF2" i="3" s="1"/>
  <c r="EG2" i="3" s="1"/>
  <c r="EH2" i="3" s="1"/>
  <c r="EI2" i="3" s="1"/>
  <c r="EJ2" i="3" s="1"/>
  <c r="EK2" i="3" s="1"/>
  <c r="EL2" i="3" s="1"/>
  <c r="EM2" i="3" s="1"/>
  <c r="EN2" i="3" s="1"/>
  <c r="EO2" i="3" s="1"/>
  <c r="EP2" i="3" s="1"/>
  <c r="EQ2" i="3" s="1"/>
  <c r="ER2" i="3" s="1"/>
  <c r="ES2" i="3" s="1"/>
  <c r="ET2" i="3" s="1"/>
  <c r="EU2" i="3" s="1"/>
  <c r="EV2" i="3" s="1"/>
  <c r="EW2" i="3" s="1"/>
  <c r="EX2" i="3" s="1"/>
  <c r="EY2" i="3" s="1"/>
  <c r="EZ2" i="3" s="1"/>
  <c r="FA2" i="3" s="1"/>
  <c r="FB2" i="3" s="1"/>
  <c r="FC2" i="3" s="1"/>
  <c r="FD2" i="3" s="1"/>
  <c r="FE2" i="3" s="1"/>
  <c r="FF2" i="3" s="1"/>
  <c r="FG2" i="3" s="1"/>
  <c r="FH2" i="3" s="1"/>
  <c r="FI2" i="3" s="1"/>
  <c r="FJ2" i="3" s="1"/>
  <c r="FK2" i="3" s="1"/>
  <c r="FL2" i="3" s="1"/>
  <c r="FM2" i="3" s="1"/>
  <c r="FN2" i="3" s="1"/>
  <c r="FO2" i="3" s="1"/>
  <c r="FP2" i="3" s="1"/>
  <c r="J2" i="3"/>
  <c r="I2" i="3"/>
  <c r="AI26" i="3"/>
  <c r="AH26" i="3"/>
  <c r="AG26" i="3"/>
  <c r="AF26" i="3"/>
  <c r="AE26" i="3"/>
  <c r="AD26" i="3"/>
  <c r="AA26" i="3"/>
  <c r="Z26" i="3"/>
  <c r="AI25" i="3"/>
  <c r="AH25" i="3"/>
  <c r="AG25" i="3"/>
  <c r="AF25" i="3"/>
  <c r="AE25" i="3"/>
  <c r="AD25" i="3"/>
  <c r="AA25" i="3"/>
  <c r="Z25" i="3"/>
  <c r="AI24" i="3"/>
  <c r="AH24" i="3"/>
  <c r="AG24" i="3"/>
  <c r="AF24" i="3"/>
  <c r="AE24" i="3"/>
  <c r="AD24" i="3"/>
  <c r="AA24" i="3"/>
  <c r="Z24" i="3"/>
  <c r="AI23" i="3"/>
  <c r="AH23" i="3"/>
  <c r="AG23" i="3"/>
  <c r="AF23" i="3"/>
  <c r="AE23" i="3"/>
  <c r="AD23" i="3"/>
  <c r="AA23" i="3"/>
  <c r="Z23" i="3"/>
  <c r="AI22" i="3"/>
  <c r="AH22" i="3"/>
  <c r="AG22" i="3"/>
  <c r="AF22" i="3"/>
  <c r="AE22" i="3"/>
  <c r="AD22" i="3"/>
  <c r="AA22" i="3"/>
  <c r="Z22" i="3"/>
  <c r="AI21" i="3"/>
  <c r="AH21" i="3"/>
  <c r="AG21" i="3"/>
  <c r="AF21" i="3"/>
  <c r="AE21" i="3"/>
  <c r="AD21" i="3"/>
  <c r="AA21" i="3"/>
  <c r="Z21" i="3"/>
  <c r="AI20" i="3"/>
  <c r="AH20" i="3"/>
  <c r="AG20" i="3"/>
  <c r="AF20" i="3"/>
  <c r="AE20" i="3"/>
  <c r="AD20" i="3"/>
  <c r="AA20" i="3"/>
  <c r="Z20" i="3"/>
  <c r="AI19" i="3"/>
  <c r="AH19" i="3"/>
  <c r="AG19" i="3"/>
  <c r="AF19" i="3"/>
  <c r="AE19" i="3"/>
  <c r="AD19" i="3"/>
  <c r="AA19" i="3"/>
  <c r="Z19" i="3"/>
  <c r="AI18" i="3"/>
  <c r="AH18" i="3"/>
  <c r="AG18" i="3"/>
  <c r="AF18" i="3"/>
  <c r="AE18" i="3"/>
  <c r="AD18" i="3"/>
  <c r="AA18" i="3"/>
  <c r="Z18" i="3"/>
  <c r="W26" i="3"/>
  <c r="W25" i="3"/>
  <c r="W24" i="3"/>
  <c r="W23" i="3"/>
  <c r="W22" i="3"/>
  <c r="W21" i="3"/>
  <c r="W20" i="3"/>
  <c r="W19" i="3"/>
  <c r="W18" i="3"/>
  <c r="Q39" i="3"/>
  <c r="O33" i="3"/>
  <c r="N34" i="3"/>
  <c r="M38" i="3"/>
  <c r="M35" i="3"/>
  <c r="L26" i="3"/>
  <c r="K26" i="3"/>
  <c r="J26" i="3"/>
  <c r="I26" i="3"/>
  <c r="H26" i="3"/>
  <c r="L25" i="3"/>
  <c r="K25" i="3"/>
  <c r="J25" i="3"/>
  <c r="I25" i="3"/>
  <c r="H25" i="3"/>
  <c r="L24" i="3"/>
  <c r="K24" i="3"/>
  <c r="J24" i="3"/>
  <c r="I24" i="3"/>
  <c r="H24" i="3"/>
  <c r="L23" i="3"/>
  <c r="K23" i="3"/>
  <c r="J23" i="3"/>
  <c r="I23" i="3"/>
  <c r="H23" i="3"/>
  <c r="L22" i="3"/>
  <c r="K22" i="3"/>
  <c r="J22" i="3"/>
  <c r="I22" i="3"/>
  <c r="H22" i="3"/>
  <c r="L21" i="3"/>
  <c r="K21" i="3"/>
  <c r="J21" i="3"/>
  <c r="I21" i="3"/>
  <c r="H21" i="3"/>
  <c r="L20" i="3"/>
  <c r="K20" i="3"/>
  <c r="J20" i="3"/>
  <c r="I20" i="3"/>
  <c r="H20" i="3"/>
  <c r="L19" i="3"/>
  <c r="K19" i="3"/>
  <c r="J19" i="3"/>
  <c r="I19" i="3"/>
  <c r="H19" i="3"/>
  <c r="L18" i="3"/>
  <c r="K18" i="3"/>
  <c r="J18" i="3"/>
  <c r="I18" i="3"/>
  <c r="H18" i="3"/>
  <c r="L17" i="3"/>
  <c r="K17" i="3"/>
  <c r="J17" i="3"/>
  <c r="I17" i="3"/>
  <c r="H17" i="3"/>
  <c r="T26" i="3"/>
  <c r="T39" i="3" s="1"/>
  <c r="T25" i="3"/>
  <c r="T38" i="3" s="1"/>
  <c r="T24" i="3"/>
  <c r="T37" i="3" s="1"/>
  <c r="T23" i="3"/>
  <c r="T36" i="3" s="1"/>
  <c r="T22" i="3"/>
  <c r="T35" i="3" s="1"/>
  <c r="T21" i="3"/>
  <c r="T34" i="3" s="1"/>
  <c r="T20" i="3"/>
  <c r="T33" i="3" s="1"/>
  <c r="T19" i="3"/>
  <c r="T32" i="3" s="1"/>
  <c r="T18" i="3"/>
  <c r="T31" i="3" s="1"/>
  <c r="S26" i="3"/>
  <c r="S39" i="3" s="1"/>
  <c r="S25" i="3"/>
  <c r="S38" i="3" s="1"/>
  <c r="S24" i="3"/>
  <c r="S37" i="3" s="1"/>
  <c r="S23" i="3"/>
  <c r="S36" i="3" s="1"/>
  <c r="S22" i="3"/>
  <c r="S35" i="3" s="1"/>
  <c r="S21" i="3"/>
  <c r="S34" i="3" s="1"/>
  <c r="S20" i="3"/>
  <c r="S33" i="3" s="1"/>
  <c r="S19" i="3"/>
  <c r="S32" i="3" s="1"/>
  <c r="S18" i="3"/>
  <c r="S31" i="3" s="1"/>
  <c r="R26" i="3"/>
  <c r="R39" i="3" s="1"/>
  <c r="R25" i="3"/>
  <c r="R38" i="3" s="1"/>
  <c r="R24" i="3"/>
  <c r="R37" i="3" s="1"/>
  <c r="R23" i="3"/>
  <c r="R36" i="3" s="1"/>
  <c r="R22" i="3"/>
  <c r="R35" i="3" s="1"/>
  <c r="R21" i="3"/>
  <c r="R34" i="3" s="1"/>
  <c r="R20" i="3"/>
  <c r="R33" i="3" s="1"/>
  <c r="R19" i="3"/>
  <c r="R32" i="3" s="1"/>
  <c r="R18" i="3"/>
  <c r="R31" i="3" s="1"/>
  <c r="Q26" i="3"/>
  <c r="Q25" i="3"/>
  <c r="Q38" i="3" s="1"/>
  <c r="Q24" i="3"/>
  <c r="Q37" i="3" s="1"/>
  <c r="Q23" i="3"/>
  <c r="Q36" i="3" s="1"/>
  <c r="Q22" i="3"/>
  <c r="Q35" i="3" s="1"/>
  <c r="Q21" i="3"/>
  <c r="Q34" i="3" s="1"/>
  <c r="Q20" i="3"/>
  <c r="Q33" i="3" s="1"/>
  <c r="Q19" i="3"/>
  <c r="Q32" i="3" s="1"/>
  <c r="Q18" i="3"/>
  <c r="Q31" i="3" s="1"/>
  <c r="P26" i="3"/>
  <c r="P39" i="3" s="1"/>
  <c r="P25" i="3"/>
  <c r="P38" i="3" s="1"/>
  <c r="P24" i="3"/>
  <c r="P37" i="3" s="1"/>
  <c r="P23" i="3"/>
  <c r="P36" i="3" s="1"/>
  <c r="P22" i="3"/>
  <c r="P35" i="3" s="1"/>
  <c r="P21" i="3"/>
  <c r="P34" i="3" s="1"/>
  <c r="P20" i="3"/>
  <c r="P33" i="3" s="1"/>
  <c r="P19" i="3"/>
  <c r="P32" i="3" s="1"/>
  <c r="P18" i="3"/>
  <c r="P31" i="3" s="1"/>
  <c r="O26" i="3"/>
  <c r="O39" i="3" s="1"/>
  <c r="O25" i="3"/>
  <c r="O38" i="3" s="1"/>
  <c r="O24" i="3"/>
  <c r="O37" i="3" s="1"/>
  <c r="O23" i="3"/>
  <c r="O36" i="3" s="1"/>
  <c r="O22" i="3"/>
  <c r="O35" i="3" s="1"/>
  <c r="O21" i="3"/>
  <c r="O34" i="3" s="1"/>
  <c r="O20" i="3"/>
  <c r="O19" i="3"/>
  <c r="O32" i="3" s="1"/>
  <c r="O18" i="3"/>
  <c r="O31" i="3" s="1"/>
  <c r="N26" i="3"/>
  <c r="N39" i="3" s="1"/>
  <c r="N25" i="3"/>
  <c r="N38" i="3" s="1"/>
  <c r="N24" i="3"/>
  <c r="N37" i="3" s="1"/>
  <c r="N23" i="3"/>
  <c r="N36" i="3" s="1"/>
  <c r="N22" i="3"/>
  <c r="N35" i="3" s="1"/>
  <c r="N21" i="3"/>
  <c r="N20" i="3"/>
  <c r="N33" i="3" s="1"/>
  <c r="N19" i="3"/>
  <c r="N32" i="3" s="1"/>
  <c r="N18" i="3"/>
  <c r="N31" i="3" s="1"/>
  <c r="M26" i="3"/>
  <c r="M39" i="3" s="1"/>
  <c r="M25" i="3"/>
  <c r="M24" i="3"/>
  <c r="M37" i="3" s="1"/>
  <c r="M23" i="3"/>
  <c r="M36" i="3" s="1"/>
  <c r="M22" i="3"/>
  <c r="M21" i="3"/>
  <c r="M34" i="3" s="1"/>
  <c r="M20" i="3"/>
  <c r="M33" i="3" s="1"/>
  <c r="M19" i="3"/>
  <c r="M32" i="3" s="1"/>
  <c r="M18" i="3"/>
  <c r="M31" i="3" s="1"/>
  <c r="L39" i="3"/>
  <c r="L38" i="3"/>
  <c r="L37" i="3"/>
  <c r="L36" i="3"/>
  <c r="L35" i="3"/>
  <c r="L34" i="3"/>
  <c r="L33" i="3"/>
  <c r="L32" i="3"/>
  <c r="L31" i="3"/>
  <c r="K39" i="3"/>
  <c r="K38" i="3"/>
  <c r="K37" i="3"/>
  <c r="K36" i="3"/>
  <c r="K35" i="3"/>
  <c r="K34" i="3"/>
  <c r="K33" i="3"/>
  <c r="K32" i="3"/>
  <c r="K31" i="3"/>
  <c r="J39" i="3"/>
  <c r="J38" i="3"/>
  <c r="J37" i="3"/>
  <c r="J36" i="3"/>
  <c r="J35" i="3"/>
  <c r="J34" i="3"/>
  <c r="J33" i="3"/>
  <c r="J32" i="3"/>
  <c r="J31" i="3"/>
  <c r="I39" i="3"/>
  <c r="I38" i="3"/>
  <c r="I37" i="3"/>
  <c r="I36" i="3"/>
  <c r="I35" i="3"/>
  <c r="I34" i="3"/>
  <c r="I33" i="3"/>
  <c r="I32" i="3"/>
  <c r="I31" i="3"/>
  <c r="ER61" i="1"/>
  <c r="DS61" i="1"/>
  <c r="CT61" i="1"/>
  <c r="BU61" i="1"/>
  <c r="AV61" i="1"/>
  <c r="W61" i="1"/>
  <c r="R61" i="1"/>
  <c r="M61" i="1"/>
  <c r="Z35" i="2"/>
  <c r="Y35" i="2"/>
  <c r="X35" i="2"/>
  <c r="W35" i="2"/>
  <c r="V35" i="2"/>
  <c r="U35" i="2"/>
  <c r="Z34" i="2"/>
  <c r="Y34" i="2"/>
  <c r="X34" i="2"/>
  <c r="W34" i="2"/>
  <c r="V34" i="2"/>
  <c r="U34" i="2"/>
  <c r="Z33" i="2"/>
  <c r="Y33" i="2"/>
  <c r="X33" i="2"/>
  <c r="W33" i="2"/>
  <c r="V33" i="2"/>
  <c r="U33" i="2"/>
  <c r="Z32" i="2"/>
  <c r="Y32" i="2"/>
  <c r="X32" i="2"/>
  <c r="W32" i="2"/>
  <c r="V32" i="2"/>
  <c r="U32" i="2"/>
  <c r="Z31" i="2"/>
  <c r="Y31" i="2"/>
  <c r="X31" i="2"/>
  <c r="W31" i="2"/>
  <c r="V31" i="2"/>
  <c r="U31" i="2"/>
  <c r="Z30" i="2"/>
  <c r="Y30" i="2"/>
  <c r="X30" i="2"/>
  <c r="W30" i="2"/>
  <c r="V30" i="2"/>
  <c r="U30" i="2"/>
  <c r="Z16" i="2"/>
  <c r="Y16" i="2"/>
  <c r="X16" i="2"/>
  <c r="W16" i="2"/>
  <c r="V16" i="2"/>
  <c r="U16" i="2"/>
  <c r="Z15" i="2"/>
  <c r="Y15" i="2"/>
  <c r="X15" i="2"/>
  <c r="W15" i="2"/>
  <c r="V15" i="2"/>
  <c r="U15" i="2"/>
  <c r="Z14" i="2"/>
  <c r="Y14" i="2"/>
  <c r="X14" i="2"/>
  <c r="W14" i="2"/>
  <c r="V14" i="2"/>
  <c r="U14" i="2"/>
  <c r="Z13" i="2"/>
  <c r="Y13" i="2"/>
  <c r="X13" i="2"/>
  <c r="W13" i="2"/>
  <c r="V13" i="2"/>
  <c r="U13" i="2"/>
  <c r="Z12" i="2"/>
  <c r="Y12" i="2"/>
  <c r="X12" i="2"/>
  <c r="W12" i="2"/>
  <c r="V12" i="2"/>
  <c r="U12" i="2"/>
  <c r="Z11" i="2"/>
  <c r="Y11" i="2"/>
  <c r="X11" i="2"/>
  <c r="W11" i="2"/>
  <c r="V11" i="2"/>
  <c r="U11" i="2"/>
  <c r="ER43" i="1"/>
  <c r="DS43" i="1"/>
  <c r="CT43" i="1"/>
  <c r="BU43" i="1"/>
  <c r="AV43" i="1"/>
  <c r="W43" i="1"/>
  <c r="R43" i="1"/>
  <c r="M43" i="1"/>
  <c r="ER42" i="1"/>
  <c r="DS42" i="1"/>
  <c r="CT42" i="1"/>
  <c r="BU42" i="1"/>
  <c r="AV42" i="1"/>
  <c r="W42" i="1"/>
  <c r="R42" i="1"/>
  <c r="M42" i="1"/>
  <c r="ER41" i="1"/>
  <c r="DS41" i="1"/>
  <c r="CT41" i="1"/>
  <c r="BU41" i="1"/>
  <c r="AV41" i="1"/>
  <c r="W41" i="1"/>
  <c r="R41" i="1"/>
  <c r="M41" i="1"/>
  <c r="ER40" i="1"/>
  <c r="DS40" i="1"/>
  <c r="CT40" i="1"/>
  <c r="BU40" i="1"/>
  <c r="AV40" i="1"/>
  <c r="W40" i="1"/>
  <c r="R40" i="1"/>
  <c r="M40" i="1"/>
  <c r="ER39" i="1"/>
  <c r="DS39" i="1"/>
  <c r="CT39" i="1"/>
  <c r="BU39" i="1"/>
  <c r="AV39" i="1"/>
  <c r="W39" i="1"/>
  <c r="R39" i="1"/>
  <c r="M39" i="1"/>
  <c r="ER38" i="1"/>
  <c r="DS38" i="1"/>
  <c r="CT38" i="1"/>
  <c r="BU38" i="1"/>
  <c r="AV38" i="1"/>
  <c r="W38" i="1"/>
  <c r="R38" i="1"/>
  <c r="M38" i="1"/>
  <c r="ER37" i="1"/>
  <c r="DS37" i="1"/>
  <c r="CT37" i="1"/>
  <c r="BU37" i="1"/>
  <c r="AV37" i="1"/>
  <c r="W37" i="1"/>
  <c r="R37" i="1"/>
  <c r="M37" i="1"/>
  <c r="ER36" i="1"/>
  <c r="DS36" i="1"/>
  <c r="CT36" i="1"/>
  <c r="BU36" i="1"/>
  <c r="AV36" i="1"/>
  <c r="W36" i="1"/>
  <c r="R36" i="1"/>
  <c r="M36" i="1"/>
  <c r="ER35" i="1"/>
  <c r="DS35" i="1"/>
  <c r="ER51" i="1"/>
  <c r="DS51" i="1"/>
  <c r="CT51" i="1"/>
  <c r="BU51" i="1"/>
  <c r="CT35" i="1"/>
  <c r="BU35" i="1"/>
  <c r="AV51" i="1"/>
  <c r="AV35" i="1"/>
  <c r="W35" i="1"/>
  <c r="W51" i="1"/>
  <c r="R35" i="1"/>
  <c r="FQ24" i="1"/>
  <c r="R51" i="1"/>
  <c r="M51" i="1"/>
  <c r="M35" i="1"/>
</calcChain>
</file>

<file path=xl/sharedStrings.xml><?xml version="1.0" encoding="utf-8"?>
<sst xmlns="http://schemas.openxmlformats.org/spreadsheetml/2006/main" count="901" uniqueCount="192">
  <si>
    <t>T500_データモデル</t>
  </si>
  <si>
    <t>モデル連番</t>
  </si>
  <si>
    <t>出荷先数</t>
  </si>
  <si>
    <t>アイテム数</t>
  </si>
  <si>
    <t>バラ数量</t>
  </si>
  <si>
    <t>行数</t>
  </si>
  <si>
    <t>E1</t>
  </si>
  <si>
    <t>E2</t>
  </si>
  <si>
    <t>E3</t>
  </si>
  <si>
    <t>E4</t>
  </si>
  <si>
    <t>E5</t>
  </si>
  <si>
    <t>I1</t>
  </si>
  <si>
    <t>I2</t>
  </si>
  <si>
    <t>I3</t>
  </si>
  <si>
    <t>I4</t>
  </si>
  <si>
    <t>I5</t>
  </si>
  <si>
    <t>行数01</t>
  </si>
  <si>
    <t>行数02</t>
  </si>
  <si>
    <t>行数03</t>
  </si>
  <si>
    <t>行数04</t>
  </si>
  <si>
    <t>行数05</t>
  </si>
  <si>
    <t>行数06</t>
  </si>
  <si>
    <t>行数07</t>
  </si>
  <si>
    <t>行数08</t>
  </si>
  <si>
    <t>行数09</t>
  </si>
  <si>
    <t>行数10</t>
  </si>
  <si>
    <t>行数11</t>
  </si>
  <si>
    <t>行数12</t>
  </si>
  <si>
    <t>行数13</t>
  </si>
  <si>
    <t>行数14</t>
  </si>
  <si>
    <t>行数15</t>
  </si>
  <si>
    <t>行数16</t>
  </si>
  <si>
    <t>行数17</t>
  </si>
  <si>
    <t>行数18</t>
  </si>
  <si>
    <t>行数19</t>
  </si>
  <si>
    <t>行数20</t>
  </si>
  <si>
    <t>行数21</t>
  </si>
  <si>
    <t>行数22</t>
  </si>
  <si>
    <t>行数23</t>
  </si>
  <si>
    <t>行数24</t>
  </si>
  <si>
    <t>行数25</t>
  </si>
  <si>
    <t>バラ数01</t>
  </si>
  <si>
    <t>バラ数02</t>
  </si>
  <si>
    <t>バラ数03</t>
  </si>
  <si>
    <t>バラ数04</t>
  </si>
  <si>
    <t>バラ数05</t>
  </si>
  <si>
    <t>バラ数06</t>
  </si>
  <si>
    <t>バラ数07</t>
  </si>
  <si>
    <t>バラ数08</t>
  </si>
  <si>
    <t>バラ数09</t>
  </si>
  <si>
    <t>バラ数10</t>
  </si>
  <si>
    <t>バラ数11</t>
  </si>
  <si>
    <t>バラ数12</t>
  </si>
  <si>
    <t>バラ数13</t>
  </si>
  <si>
    <t>バラ数14</t>
  </si>
  <si>
    <t>バラ数15</t>
  </si>
  <si>
    <t>バラ数16</t>
  </si>
  <si>
    <t>バラ数17</t>
  </si>
  <si>
    <t>バラ数18</t>
  </si>
  <si>
    <t>バラ数19</t>
  </si>
  <si>
    <t>バラ数20</t>
  </si>
  <si>
    <t>バラ数21</t>
  </si>
  <si>
    <t>バラ数22</t>
  </si>
  <si>
    <t>バラ数23</t>
  </si>
  <si>
    <t>バラ数24</t>
  </si>
  <si>
    <t>バラ数25</t>
  </si>
  <si>
    <t>ケース01</t>
  </si>
  <si>
    <t>ケース02</t>
  </si>
  <si>
    <t>ケース03</t>
  </si>
  <si>
    <t>ケース04</t>
  </si>
  <si>
    <t>ケース05</t>
  </si>
  <si>
    <t>ケース06</t>
  </si>
  <si>
    <t>ケース07</t>
  </si>
  <si>
    <t>ケース08</t>
  </si>
  <si>
    <t>ケース09</t>
  </si>
  <si>
    <t>ケース10</t>
  </si>
  <si>
    <t>ケース11</t>
  </si>
  <si>
    <t>ケース12</t>
  </si>
  <si>
    <t>ケース13</t>
  </si>
  <si>
    <t>ケース14</t>
  </si>
  <si>
    <t>ケース15</t>
  </si>
  <si>
    <t>ケース16</t>
  </si>
  <si>
    <t>ケース17</t>
  </si>
  <si>
    <t>ケース18</t>
  </si>
  <si>
    <t>ケース19</t>
  </si>
  <si>
    <t>ケース20</t>
  </si>
  <si>
    <t>ケース21</t>
  </si>
  <si>
    <t>ケース22</t>
  </si>
  <si>
    <t>ケース23</t>
  </si>
  <si>
    <t>ケース24</t>
  </si>
  <si>
    <t>ケース25</t>
  </si>
  <si>
    <t>PL01</t>
  </si>
  <si>
    <t>PL02</t>
  </si>
  <si>
    <t>PL03</t>
  </si>
  <si>
    <t>PL04</t>
  </si>
  <si>
    <t>PL05</t>
  </si>
  <si>
    <t>PL06</t>
  </si>
  <si>
    <t>PL07</t>
  </si>
  <si>
    <t>PL08</t>
  </si>
  <si>
    <t>PL09</t>
  </si>
  <si>
    <t>PL10</t>
  </si>
  <si>
    <t>PL11</t>
  </si>
  <si>
    <t>PL12</t>
  </si>
  <si>
    <t>PL13</t>
  </si>
  <si>
    <t>PL14</t>
  </si>
  <si>
    <t>PL15</t>
  </si>
  <si>
    <t>PL16</t>
  </si>
  <si>
    <t>PL17</t>
  </si>
  <si>
    <t>PL18</t>
  </si>
  <si>
    <t>PL19</t>
  </si>
  <si>
    <t>PL20</t>
  </si>
  <si>
    <t>PL21</t>
  </si>
  <si>
    <t>PL22</t>
  </si>
  <si>
    <t>PL23</t>
  </si>
  <si>
    <t>PL24</t>
  </si>
  <si>
    <t>PL25</t>
  </si>
  <si>
    <t>容積01</t>
  </si>
  <si>
    <t>容積02</t>
  </si>
  <si>
    <t>容積03</t>
  </si>
  <si>
    <t>容積04</t>
  </si>
  <si>
    <t>容積05</t>
  </si>
  <si>
    <t>容積06</t>
  </si>
  <si>
    <t>容積07</t>
  </si>
  <si>
    <t>容積08</t>
  </si>
  <si>
    <t>容積09</t>
  </si>
  <si>
    <t>容積10</t>
  </si>
  <si>
    <t>容積11</t>
  </si>
  <si>
    <t>容積12</t>
  </si>
  <si>
    <t>容積13</t>
  </si>
  <si>
    <t>容積14</t>
  </si>
  <si>
    <t>容積15</t>
  </si>
  <si>
    <t>容積16</t>
  </si>
  <si>
    <t>容積17</t>
  </si>
  <si>
    <t>容積18</t>
  </si>
  <si>
    <t>容積19</t>
  </si>
  <si>
    <t>容積20</t>
  </si>
  <si>
    <t>容積21</t>
  </si>
  <si>
    <t>容積22</t>
  </si>
  <si>
    <t>容積23</t>
  </si>
  <si>
    <t>容積24</t>
  </si>
  <si>
    <t>容積25</t>
  </si>
  <si>
    <t>重量01</t>
  </si>
  <si>
    <t>重量02</t>
  </si>
  <si>
    <t>重量03</t>
  </si>
  <si>
    <t>重量04</t>
  </si>
  <si>
    <t>重量05</t>
  </si>
  <si>
    <t>重量06</t>
  </si>
  <si>
    <t>重量07</t>
  </si>
  <si>
    <t>重量08</t>
  </si>
  <si>
    <t>重量09</t>
  </si>
  <si>
    <t>重量10</t>
  </si>
  <si>
    <t>重量11</t>
  </si>
  <si>
    <t>重量12</t>
  </si>
  <si>
    <t>重量13</t>
  </si>
  <si>
    <t>重量14</t>
  </si>
  <si>
    <t>重量15</t>
  </si>
  <si>
    <t>重量16</t>
  </si>
  <si>
    <t>重量17</t>
  </si>
  <si>
    <t>重量18</t>
  </si>
  <si>
    <t>重量19</t>
  </si>
  <si>
    <t>重量20</t>
  </si>
  <si>
    <t>重量21</t>
  </si>
  <si>
    <t>重量22</t>
  </si>
  <si>
    <t>重量23</t>
  </si>
  <si>
    <t>重量24</t>
  </si>
  <si>
    <t>重量25</t>
  </si>
  <si>
    <t>T600_手計算</t>
  </si>
  <si>
    <t># 出荷先数</t>
  </si>
  <si>
    <t># アイテム数</t>
  </si>
  <si>
    <t># ---</t>
  </si>
  <si>
    <t>GPLE_A1</t>
  </si>
  <si>
    <t>GPLE_A2</t>
  </si>
  <si>
    <t>GPLE_B</t>
  </si>
  <si>
    <t>GPLE_C</t>
  </si>
  <si>
    <t>GPLE_D</t>
  </si>
  <si>
    <t>縦計</t>
  </si>
  <si>
    <t>E</t>
  </si>
  <si>
    <t>E</t>
    <phoneticPr fontId="3"/>
  </si>
  <si>
    <t>I</t>
  </si>
  <si>
    <t>I</t>
    <phoneticPr fontId="3"/>
  </si>
  <si>
    <t>行数</t>
    <rPh sb="0" eb="2">
      <t>ギョウスウ</t>
    </rPh>
    <phoneticPr fontId="3"/>
  </si>
  <si>
    <t>バラ数</t>
  </si>
  <si>
    <t>バラ数</t>
    <phoneticPr fontId="3"/>
  </si>
  <si>
    <t>ケース</t>
  </si>
  <si>
    <t>ケース</t>
    <phoneticPr fontId="3"/>
  </si>
  <si>
    <t>PL</t>
  </si>
  <si>
    <t>PL</t>
    <phoneticPr fontId="3"/>
  </si>
  <si>
    <t>容積</t>
    <rPh sb="0" eb="2">
      <t>ヨウセキ</t>
    </rPh>
    <phoneticPr fontId="3"/>
  </si>
  <si>
    <t>重量</t>
    <rPh sb="0" eb="2">
      <t>ジュウリョウ</t>
    </rPh>
    <phoneticPr fontId="3"/>
  </si>
  <si>
    <t>データ平均 （一日の出荷量）</t>
    <rPh sb="3" eb="5">
      <t>ヘイキン</t>
    </rPh>
    <rPh sb="7" eb="9">
      <t>イチニチ</t>
    </rPh>
    <rPh sb="10" eb="13">
      <t>シュッカリョウ</t>
    </rPh>
    <phoneticPr fontId="3"/>
  </si>
  <si>
    <t>データ全数 （６日分出荷量）</t>
    <rPh sb="3" eb="5">
      <t>ゼンスウ</t>
    </rPh>
    <rPh sb="8" eb="9">
      <t>ニチ</t>
    </rPh>
    <rPh sb="9" eb="10">
      <t>ブン</t>
    </rPh>
    <rPh sb="10" eb="13">
      <t>シュッカリョウ</t>
    </rPh>
    <phoneticPr fontId="3"/>
  </si>
  <si>
    <t>データ全数 （６日分出荷量比率）</t>
    <rPh sb="3" eb="5">
      <t>ゼンスウ</t>
    </rPh>
    <rPh sb="8" eb="9">
      <t>ニチ</t>
    </rPh>
    <rPh sb="9" eb="10">
      <t>ブン</t>
    </rPh>
    <rPh sb="10" eb="13">
      <t>シュッカリョウ</t>
    </rPh>
    <rPh sb="13" eb="15">
      <t>ヒリツ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</si>
</sst>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7" formatCode="#,##0.000;[Red]\-#,##0.000"/>
  </numFmts>
  <fonts count="4" x14ac:knownFonts="1">
    <font>
      <sz val="9"/>
      <color theme="1"/>
      <name val="ＭＳ ゴシック"/>
      <family val="2"/>
      <charset val="128"/>
    </font>
    <font>
      <sz val="9"/>
      <color theme="1"/>
      <name val="ＭＳ ゴシック"/>
      <family val="2"/>
      <charset val="128"/>
    </font>
    <font>
      <sz val="9"/>
      <color rgb="FFFF0000"/>
      <name val="ＭＳ ゴシック"/>
      <family val="2"/>
      <charset val="128"/>
    </font>
    <font>
      <sz val="6"/>
      <name val="ＭＳ ゴシック"/>
      <family val="2"/>
      <charset val="12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1" xfId="0" applyBorder="1">
      <alignment vertical="center"/>
    </xf>
    <xf numFmtId="10" fontId="0" fillId="0" borderId="0" xfId="0" applyNumberFormat="1">
      <alignment vertical="center"/>
    </xf>
    <xf numFmtId="176" fontId="0" fillId="0" borderId="0" xfId="2" applyNumberFormat="1" applyFont="1">
      <alignment vertical="center"/>
    </xf>
    <xf numFmtId="38" fontId="0" fillId="0" borderId="0" xfId="1" applyFont="1">
      <alignment vertical="center"/>
    </xf>
    <xf numFmtId="0" fontId="0" fillId="2" borderId="0" xfId="0" applyFill="1">
      <alignment vertical="center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  <xf numFmtId="38" fontId="0" fillId="0" borderId="2" xfId="1" applyFont="1" applyBorder="1">
      <alignment vertical="center"/>
    </xf>
    <xf numFmtId="0" fontId="0" fillId="2" borderId="2" xfId="0" applyFill="1" applyBorder="1">
      <alignment vertical="center"/>
    </xf>
    <xf numFmtId="38" fontId="0" fillId="2" borderId="2" xfId="1" applyFont="1" applyFill="1" applyBorder="1">
      <alignment vertical="center"/>
    </xf>
    <xf numFmtId="177" fontId="0" fillId="0" borderId="2" xfId="1" applyNumberFormat="1" applyFont="1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2" fillId="0" borderId="0" xfId="0" applyFont="1">
      <alignment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ustomXml" Target="../ink/ink2.xml"/><Relationship Id="rId2" Type="http://schemas.openxmlformats.org/officeDocument/2006/relationships/image" Target="../media/image1.png"/><Relationship Id="rId1" Type="http://schemas.openxmlformats.org/officeDocument/2006/relationships/customXml" Target="../ink/ink1.xml"/><Relationship Id="rId4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31360</xdr:colOff>
      <xdr:row>16</xdr:row>
      <xdr:rowOff>12640</xdr:rowOff>
    </xdr:from>
    <xdr:to>
      <xdr:col>35</xdr:col>
      <xdr:colOff>63660</xdr:colOff>
      <xdr:row>25</xdr:row>
      <xdr:rowOff>12820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">
          <xdr14:nvContentPartPr>
            <xdr14:cNvPr id="5" name="インク 4">
              <a:extLst>
                <a:ext uri="{FF2B5EF4-FFF2-40B4-BE49-F238E27FC236}">
                  <a16:creationId xmlns:a16="http://schemas.microsoft.com/office/drawing/2014/main" id="{3E2C486A-1FE9-AB89-E1F5-5B4AEE9AC8ED}"/>
                </a:ext>
              </a:extLst>
            </xdr14:cNvPr>
            <xdr14:cNvContentPartPr/>
          </xdr14:nvContentPartPr>
          <xdr14:nvPr macro=""/>
          <xdr14:xfrm>
            <a:off x="11207360" y="2247840"/>
            <a:ext cx="6674400" cy="1257480"/>
          </xdr14:xfrm>
        </xdr:contentPart>
      </mc:Choice>
      <mc:Fallback xmlns="">
        <xdr:pic>
          <xdr:nvPicPr>
            <xdr:cNvPr id="5" name="インク 4">
              <a:extLst>
                <a:ext uri="{FF2B5EF4-FFF2-40B4-BE49-F238E27FC236}">
                  <a16:creationId xmlns:a16="http://schemas.microsoft.com/office/drawing/2014/main" id="{3E2C486A-1FE9-AB89-E1F5-5B4AEE9AC8ED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1189720" y="2229840"/>
              <a:ext cx="6710040" cy="129312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22</xdr:col>
      <xdr:colOff>164920</xdr:colOff>
      <xdr:row>15</xdr:row>
      <xdr:rowOff>132900</xdr:rowOff>
    </xdr:from>
    <xdr:to>
      <xdr:col>34</xdr:col>
      <xdr:colOff>482740</xdr:colOff>
      <xdr:row>25</xdr:row>
      <xdr:rowOff>114340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">
          <xdr14:nvContentPartPr>
            <xdr14:cNvPr id="7" name="インク 6">
              <a:extLst>
                <a:ext uri="{FF2B5EF4-FFF2-40B4-BE49-F238E27FC236}">
                  <a16:creationId xmlns:a16="http://schemas.microsoft.com/office/drawing/2014/main" id="{6D069BB3-951C-9331-DC71-046EA5B77D87}"/>
                </a:ext>
              </a:extLst>
            </xdr14:cNvPr>
            <xdr14:cNvContentPartPr/>
          </xdr14:nvContentPartPr>
          <xdr14:nvPr macro=""/>
          <xdr14:xfrm>
            <a:off x="11340920" y="2228400"/>
            <a:ext cx="6451920" cy="1378440"/>
          </xdr14:xfrm>
        </xdr:contentPart>
      </mc:Choice>
      <mc:Fallback xmlns="">
        <xdr:pic>
          <xdr:nvPicPr>
            <xdr:cNvPr id="7" name="インク 6">
              <a:extLst>
                <a:ext uri="{FF2B5EF4-FFF2-40B4-BE49-F238E27FC236}">
                  <a16:creationId xmlns:a16="http://schemas.microsoft.com/office/drawing/2014/main" id="{6D069BB3-951C-9331-DC71-046EA5B77D87}"/>
                </a:ext>
              </a:extLst>
            </xdr:cNvPr>
            <xdr:cNvPicPr/>
          </xdr:nvPicPr>
          <xdr:blipFill>
            <a:blip xmlns:r="http://schemas.openxmlformats.org/officeDocument/2006/relationships" r:embed="rId4"/>
            <a:stretch>
              <a:fillRect/>
            </a:stretch>
          </xdr:blipFill>
          <xdr:spPr>
            <a:xfrm>
              <a:off x="11322920" y="2210760"/>
              <a:ext cx="6487560" cy="1414080"/>
            </a:xfrm>
            <a:prstGeom prst="rect">
              <a:avLst/>
            </a:prstGeom>
          </xdr:spPr>
        </xdr:pic>
      </mc:Fallback>
    </mc:AlternateConten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6-28T06:45:32.131"/>
    </inkml:context>
    <inkml:brush xml:id="br0">
      <inkml:brushProperty name="width" value="0.1" units="cm"/>
      <inkml:brushProperty name="height" value="0.1" units="cm"/>
      <inkml:brushProperty name="color" value="#FF0066"/>
    </inkml:brush>
  </inkml:definitions>
  <inkml:trace contextRef="#ctx0" brushRef="#br0">1 0 24522,'18538'3492'0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6-28T06:45:37.458"/>
    </inkml:context>
    <inkml:brush xml:id="br0">
      <inkml:brushProperty name="width" value="0.1" units="cm"/>
      <inkml:brushProperty name="height" value="0.1" units="cm"/>
      <inkml:brushProperty name="color" value="#FF0066"/>
    </inkml:brush>
  </inkml:definitions>
  <inkml:trace contextRef="#ctx0" brushRef="#br0">17922 1 24420,'-17922'3828'0</inkml:trace>
</inkml: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82749-9F6A-44AA-9991-A87741633CDE}">
  <dimension ref="H22:FQ61"/>
  <sheetViews>
    <sheetView topLeftCell="F22" workbookViewId="0">
      <selection activeCell="W35" sqref="W35:FP43"/>
    </sheetView>
  </sheetViews>
  <sheetFormatPr defaultRowHeight="11" x14ac:dyDescent="0.2"/>
  <sheetData>
    <row r="22" spans="8:173" x14ac:dyDescent="0.2">
      <c r="H22" t="s">
        <v>0</v>
      </c>
    </row>
    <row r="23" spans="8:173" x14ac:dyDescent="0.2">
      <c r="H23" t="s">
        <v>1</v>
      </c>
      <c r="I23" t="s">
        <v>2</v>
      </c>
      <c r="J23" t="s">
        <v>3</v>
      </c>
      <c r="K23" t="s">
        <v>4</v>
      </c>
      <c r="L23" t="s">
        <v>5</v>
      </c>
      <c r="M23" t="s">
        <v>6</v>
      </c>
      <c r="N23" t="s">
        <v>7</v>
      </c>
      <c r="O23" t="s">
        <v>8</v>
      </c>
      <c r="P23" t="s">
        <v>9</v>
      </c>
      <c r="Q23" t="s">
        <v>10</v>
      </c>
      <c r="R23" t="s">
        <v>11</v>
      </c>
      <c r="S23" t="s">
        <v>12</v>
      </c>
      <c r="T23" t="s">
        <v>13</v>
      </c>
      <c r="U23" t="s">
        <v>14</v>
      </c>
      <c r="V23" t="s">
        <v>15</v>
      </c>
      <c r="W23" t="s">
        <v>16</v>
      </c>
      <c r="X23" t="s">
        <v>17</v>
      </c>
      <c r="Y23" t="s">
        <v>18</v>
      </c>
      <c r="Z23" t="s">
        <v>19</v>
      </c>
      <c r="AA23" t="s">
        <v>20</v>
      </c>
      <c r="AB23" t="s">
        <v>21</v>
      </c>
      <c r="AC23" t="s">
        <v>22</v>
      </c>
      <c r="AD23" t="s">
        <v>23</v>
      </c>
      <c r="AE23" t="s">
        <v>24</v>
      </c>
      <c r="AF23" t="s">
        <v>25</v>
      </c>
      <c r="AG23" t="s">
        <v>26</v>
      </c>
      <c r="AH23" t="s">
        <v>27</v>
      </c>
      <c r="AI23" t="s">
        <v>28</v>
      </c>
      <c r="AJ23" t="s">
        <v>29</v>
      </c>
      <c r="AK23" t="s">
        <v>30</v>
      </c>
      <c r="AL23" t="s">
        <v>31</v>
      </c>
      <c r="AM23" t="s">
        <v>32</v>
      </c>
      <c r="AN23" t="s">
        <v>33</v>
      </c>
      <c r="AO23" t="s">
        <v>34</v>
      </c>
      <c r="AP23" t="s">
        <v>35</v>
      </c>
      <c r="AQ23" t="s">
        <v>36</v>
      </c>
      <c r="AR23" t="s">
        <v>37</v>
      </c>
      <c r="AS23" t="s">
        <v>38</v>
      </c>
      <c r="AT23" t="s">
        <v>39</v>
      </c>
      <c r="AU23" t="s">
        <v>40</v>
      </c>
      <c r="AV23" t="s">
        <v>41</v>
      </c>
      <c r="AW23" t="s">
        <v>42</v>
      </c>
      <c r="AX23" t="s">
        <v>43</v>
      </c>
      <c r="AY23" t="s">
        <v>44</v>
      </c>
      <c r="AZ23" t="s">
        <v>45</v>
      </c>
      <c r="BA23" t="s">
        <v>46</v>
      </c>
      <c r="BB23" t="s">
        <v>47</v>
      </c>
      <c r="BC23" t="s">
        <v>48</v>
      </c>
      <c r="BD23" t="s">
        <v>49</v>
      </c>
      <c r="BE23" t="s">
        <v>50</v>
      </c>
      <c r="BF23" t="s">
        <v>51</v>
      </c>
      <c r="BG23" t="s">
        <v>52</v>
      </c>
      <c r="BH23" t="s">
        <v>53</v>
      </c>
      <c r="BI23" t="s">
        <v>54</v>
      </c>
      <c r="BJ23" t="s">
        <v>55</v>
      </c>
      <c r="BK23" t="s">
        <v>56</v>
      </c>
      <c r="BL23" t="s">
        <v>57</v>
      </c>
      <c r="BM23" t="s">
        <v>58</v>
      </c>
      <c r="BN23" t="s">
        <v>59</v>
      </c>
      <c r="BO23" t="s">
        <v>60</v>
      </c>
      <c r="BP23" t="s">
        <v>61</v>
      </c>
      <c r="BQ23" t="s">
        <v>62</v>
      </c>
      <c r="BR23" t="s">
        <v>63</v>
      </c>
      <c r="BS23" t="s">
        <v>64</v>
      </c>
      <c r="BT23" t="s">
        <v>65</v>
      </c>
      <c r="BU23" t="s">
        <v>66</v>
      </c>
      <c r="BV23" t="s">
        <v>67</v>
      </c>
      <c r="BW23" t="s">
        <v>68</v>
      </c>
      <c r="BX23" t="s">
        <v>69</v>
      </c>
      <c r="BY23" t="s">
        <v>70</v>
      </c>
      <c r="BZ23" t="s">
        <v>71</v>
      </c>
      <c r="CA23" t="s">
        <v>72</v>
      </c>
      <c r="CB23" t="s">
        <v>73</v>
      </c>
      <c r="CC23" t="s">
        <v>74</v>
      </c>
      <c r="CD23" t="s">
        <v>75</v>
      </c>
      <c r="CE23" t="s">
        <v>76</v>
      </c>
      <c r="CF23" t="s">
        <v>77</v>
      </c>
      <c r="CG23" t="s">
        <v>78</v>
      </c>
      <c r="CH23" t="s">
        <v>79</v>
      </c>
      <c r="CI23" t="s">
        <v>80</v>
      </c>
      <c r="CJ23" t="s">
        <v>81</v>
      </c>
      <c r="CK23" t="s">
        <v>82</v>
      </c>
      <c r="CL23" t="s">
        <v>83</v>
      </c>
      <c r="CM23" t="s">
        <v>84</v>
      </c>
      <c r="CN23" t="s">
        <v>85</v>
      </c>
      <c r="CO23" t="s">
        <v>86</v>
      </c>
      <c r="CP23" t="s">
        <v>87</v>
      </c>
      <c r="CQ23" t="s">
        <v>88</v>
      </c>
      <c r="CR23" t="s">
        <v>89</v>
      </c>
      <c r="CS23" t="s">
        <v>90</v>
      </c>
      <c r="CT23" t="s">
        <v>91</v>
      </c>
      <c r="CU23" t="s">
        <v>92</v>
      </c>
      <c r="CV23" t="s">
        <v>93</v>
      </c>
      <c r="CW23" t="s">
        <v>94</v>
      </c>
      <c r="CX23" t="s">
        <v>95</v>
      </c>
      <c r="CY23" t="s">
        <v>96</v>
      </c>
      <c r="CZ23" t="s">
        <v>97</v>
      </c>
      <c r="DA23" t="s">
        <v>98</v>
      </c>
      <c r="DB23" t="s">
        <v>99</v>
      </c>
      <c r="DC23" t="s">
        <v>100</v>
      </c>
      <c r="DD23" t="s">
        <v>101</v>
      </c>
      <c r="DE23" t="s">
        <v>102</v>
      </c>
      <c r="DF23" t="s">
        <v>103</v>
      </c>
      <c r="DG23" t="s">
        <v>104</v>
      </c>
      <c r="DH23" t="s">
        <v>105</v>
      </c>
      <c r="DI23" t="s">
        <v>106</v>
      </c>
      <c r="DJ23" t="s">
        <v>107</v>
      </c>
      <c r="DK23" t="s">
        <v>108</v>
      </c>
      <c r="DL23" t="s">
        <v>109</v>
      </c>
      <c r="DM23" t="s">
        <v>110</v>
      </c>
      <c r="DN23" t="s">
        <v>111</v>
      </c>
      <c r="DO23" t="s">
        <v>112</v>
      </c>
      <c r="DP23" t="s">
        <v>113</v>
      </c>
      <c r="DQ23" t="s">
        <v>114</v>
      </c>
      <c r="DR23" t="s">
        <v>115</v>
      </c>
      <c r="DS23" t="s">
        <v>116</v>
      </c>
      <c r="DT23" t="s">
        <v>117</v>
      </c>
      <c r="DU23" t="s">
        <v>118</v>
      </c>
      <c r="DV23" t="s">
        <v>119</v>
      </c>
      <c r="DW23" t="s">
        <v>120</v>
      </c>
      <c r="DX23" t="s">
        <v>121</v>
      </c>
      <c r="DY23" t="s">
        <v>122</v>
      </c>
      <c r="DZ23" t="s">
        <v>123</v>
      </c>
      <c r="EA23" t="s">
        <v>124</v>
      </c>
      <c r="EB23" t="s">
        <v>125</v>
      </c>
      <c r="EC23" t="s">
        <v>126</v>
      </c>
      <c r="ED23" t="s">
        <v>127</v>
      </c>
      <c r="EE23" t="s">
        <v>128</v>
      </c>
      <c r="EF23" t="s">
        <v>129</v>
      </c>
      <c r="EG23" t="s">
        <v>130</v>
      </c>
      <c r="EH23" t="s">
        <v>131</v>
      </c>
      <c r="EI23" t="s">
        <v>132</v>
      </c>
      <c r="EJ23" t="s">
        <v>133</v>
      </c>
      <c r="EK23" t="s">
        <v>134</v>
      </c>
      <c r="EL23" t="s">
        <v>135</v>
      </c>
      <c r="EM23" t="s">
        <v>136</v>
      </c>
      <c r="EN23" t="s">
        <v>137</v>
      </c>
      <c r="EO23" t="s">
        <v>138</v>
      </c>
      <c r="EP23" t="s">
        <v>139</v>
      </c>
      <c r="EQ23" t="s">
        <v>140</v>
      </c>
      <c r="ER23" t="s">
        <v>141</v>
      </c>
      <c r="ES23" t="s">
        <v>142</v>
      </c>
      <c r="ET23" t="s">
        <v>143</v>
      </c>
      <c r="EU23" t="s">
        <v>144</v>
      </c>
      <c r="EV23" t="s">
        <v>145</v>
      </c>
      <c r="EW23" t="s">
        <v>146</v>
      </c>
      <c r="EX23" t="s">
        <v>147</v>
      </c>
      <c r="EY23" t="s">
        <v>148</v>
      </c>
      <c r="EZ23" t="s">
        <v>149</v>
      </c>
      <c r="FA23" t="s">
        <v>150</v>
      </c>
      <c r="FB23" t="s">
        <v>151</v>
      </c>
      <c r="FC23" t="s">
        <v>152</v>
      </c>
      <c r="FD23" t="s">
        <v>153</v>
      </c>
      <c r="FE23" t="s">
        <v>154</v>
      </c>
      <c r="FF23" t="s">
        <v>155</v>
      </c>
      <c r="FG23" t="s">
        <v>156</v>
      </c>
      <c r="FH23" t="s">
        <v>157</v>
      </c>
      <c r="FI23" t="s">
        <v>158</v>
      </c>
      <c r="FJ23" t="s">
        <v>159</v>
      </c>
      <c r="FK23" t="s">
        <v>160</v>
      </c>
      <c r="FL23" t="s">
        <v>161</v>
      </c>
      <c r="FM23" t="s">
        <v>162</v>
      </c>
      <c r="FN23" t="s">
        <v>163</v>
      </c>
      <c r="FO23" t="s">
        <v>164</v>
      </c>
      <c r="FP23" t="s">
        <v>165</v>
      </c>
    </row>
    <row r="24" spans="8:173" x14ac:dyDescent="0.2">
      <c r="H24">
        <v>1</v>
      </c>
      <c r="I24">
        <v>259</v>
      </c>
      <c r="J24">
        <v>2297</v>
      </c>
      <c r="K24">
        <v>89486</v>
      </c>
      <c r="L24">
        <v>15941</v>
      </c>
      <c r="M24">
        <v>9</v>
      </c>
      <c r="N24">
        <v>20</v>
      </c>
      <c r="O24">
        <v>38</v>
      </c>
      <c r="P24">
        <v>51</v>
      </c>
      <c r="Q24">
        <v>108</v>
      </c>
      <c r="R24">
        <v>84</v>
      </c>
      <c r="S24">
        <v>131</v>
      </c>
      <c r="T24">
        <v>208</v>
      </c>
      <c r="U24">
        <v>378</v>
      </c>
      <c r="V24">
        <v>973</v>
      </c>
      <c r="W24">
        <v>1806</v>
      </c>
      <c r="X24">
        <v>1748</v>
      </c>
      <c r="Y24">
        <v>1762</v>
      </c>
      <c r="Z24">
        <v>1937</v>
      </c>
      <c r="AA24">
        <v>1367</v>
      </c>
      <c r="AB24">
        <v>626</v>
      </c>
      <c r="AC24">
        <v>406</v>
      </c>
      <c r="AD24">
        <v>410</v>
      </c>
      <c r="AE24">
        <v>539</v>
      </c>
      <c r="AF24">
        <v>443</v>
      </c>
      <c r="AG24">
        <v>481</v>
      </c>
      <c r="AH24">
        <v>333</v>
      </c>
      <c r="AI24">
        <v>314</v>
      </c>
      <c r="AJ24">
        <v>354</v>
      </c>
      <c r="AK24">
        <v>304</v>
      </c>
      <c r="AL24">
        <v>501</v>
      </c>
      <c r="AM24">
        <v>318</v>
      </c>
      <c r="AN24">
        <v>295</v>
      </c>
      <c r="AO24">
        <v>293</v>
      </c>
      <c r="AP24">
        <v>283</v>
      </c>
      <c r="AQ24">
        <v>418</v>
      </c>
      <c r="AR24">
        <v>216</v>
      </c>
      <c r="AS24">
        <v>211</v>
      </c>
      <c r="AT24">
        <v>252</v>
      </c>
      <c r="AU24">
        <v>324</v>
      </c>
      <c r="AV24">
        <v>18955</v>
      </c>
      <c r="AW24">
        <v>11733</v>
      </c>
      <c r="AX24">
        <v>8214</v>
      </c>
      <c r="AY24">
        <v>6704</v>
      </c>
      <c r="AZ24">
        <v>4158</v>
      </c>
      <c r="BA24">
        <v>10719</v>
      </c>
      <c r="BB24">
        <v>3043</v>
      </c>
      <c r="BC24">
        <v>2287</v>
      </c>
      <c r="BD24">
        <v>2121</v>
      </c>
      <c r="BE24">
        <v>1053</v>
      </c>
      <c r="BF24">
        <v>4086</v>
      </c>
      <c r="BG24">
        <v>2342</v>
      </c>
      <c r="BH24">
        <v>1347</v>
      </c>
      <c r="BI24">
        <v>1041</v>
      </c>
      <c r="BJ24">
        <v>725</v>
      </c>
      <c r="BK24">
        <v>3324</v>
      </c>
      <c r="BL24">
        <v>1203</v>
      </c>
      <c r="BM24">
        <v>1014</v>
      </c>
      <c r="BN24">
        <v>813</v>
      </c>
      <c r="BO24">
        <v>583</v>
      </c>
      <c r="BP24">
        <v>1265</v>
      </c>
      <c r="BQ24">
        <v>779</v>
      </c>
      <c r="BR24">
        <v>684</v>
      </c>
      <c r="BS24">
        <v>626</v>
      </c>
      <c r="BT24">
        <v>667</v>
      </c>
      <c r="BU24">
        <v>1858.63777777778</v>
      </c>
      <c r="BV24">
        <v>1044.51</v>
      </c>
      <c r="BW24">
        <v>722.501111111113</v>
      </c>
      <c r="BX24">
        <v>454.97777777777998</v>
      </c>
      <c r="BY24">
        <v>230.65111111111</v>
      </c>
      <c r="BZ24">
        <v>996.29722222222301</v>
      </c>
      <c r="CA24">
        <v>269.40666666666601</v>
      </c>
      <c r="CB24">
        <v>185.334861111111</v>
      </c>
      <c r="CC24">
        <v>148.70694444444399</v>
      </c>
      <c r="CD24">
        <v>66.982777777777898</v>
      </c>
      <c r="CE24">
        <v>527.14277777777897</v>
      </c>
      <c r="CF24">
        <v>288.715555555555</v>
      </c>
      <c r="CG24">
        <v>168.12041666666701</v>
      </c>
      <c r="CH24">
        <v>113.81638888888899</v>
      </c>
      <c r="CI24">
        <v>73.081527777777794</v>
      </c>
      <c r="CJ24">
        <v>384.04222222222302</v>
      </c>
      <c r="CK24">
        <v>125.91</v>
      </c>
      <c r="CL24">
        <v>131.97986111111101</v>
      </c>
      <c r="CM24">
        <v>78.917638888889002</v>
      </c>
      <c r="CN24">
        <v>51.154722222222297</v>
      </c>
      <c r="CO24">
        <v>161.74722222222201</v>
      </c>
      <c r="CP24">
        <v>66.797777777777796</v>
      </c>
      <c r="CQ24">
        <v>89.311666666666696</v>
      </c>
      <c r="CR24">
        <v>62.323888888888902</v>
      </c>
      <c r="CS24">
        <v>55.102500000000099</v>
      </c>
      <c r="CT24">
        <v>49.3428802225922</v>
      </c>
      <c r="CU24">
        <v>23.351031414841099</v>
      </c>
      <c r="CV24">
        <v>16.190119689579699</v>
      </c>
      <c r="CW24">
        <v>9.9689196394912702</v>
      </c>
      <c r="CX24">
        <v>4.8071608933143803</v>
      </c>
      <c r="CY24">
        <v>26.645585561620699</v>
      </c>
      <c r="CZ24">
        <v>5.8756919831905901</v>
      </c>
      <c r="DA24">
        <v>4.3228354793733201</v>
      </c>
      <c r="DB24">
        <v>3.21567389656389</v>
      </c>
      <c r="DC24">
        <v>1.4377541218910801</v>
      </c>
      <c r="DD24">
        <v>14.0223041581904</v>
      </c>
      <c r="DE24">
        <v>6.8548507346714098</v>
      </c>
      <c r="DF24">
        <v>4.9402915648810701</v>
      </c>
      <c r="DG24">
        <v>3.5597122519730702</v>
      </c>
      <c r="DH24">
        <v>1.6590198253757</v>
      </c>
      <c r="DI24">
        <v>9.8584840404491896</v>
      </c>
      <c r="DJ24">
        <v>3.8543169642687598</v>
      </c>
      <c r="DK24">
        <v>3.5512208893622299</v>
      </c>
      <c r="DL24">
        <v>2.2419098886724398</v>
      </c>
      <c r="DM24">
        <v>1.2803699382092899</v>
      </c>
      <c r="DN24">
        <v>3.5883189341878898</v>
      </c>
      <c r="DO24">
        <v>1.6602068462875801</v>
      </c>
      <c r="DP24">
        <v>2.2303864655029599</v>
      </c>
      <c r="DQ24">
        <v>1.7789973890895501</v>
      </c>
      <c r="DR24">
        <v>1.21619499515216</v>
      </c>
      <c r="DS24">
        <v>68.660617829736907</v>
      </c>
      <c r="DT24">
        <v>32.492960213751303</v>
      </c>
      <c r="DU24">
        <v>22.528551548050199</v>
      </c>
      <c r="DV24">
        <v>13.8717516783521</v>
      </c>
      <c r="DW24">
        <v>6.6891643830469798</v>
      </c>
      <c r="DX24">
        <v>37.077332308995103</v>
      </c>
      <c r="DY24">
        <v>8.1760253946097095</v>
      </c>
      <c r="DZ24">
        <v>6.0152255695479901</v>
      </c>
      <c r="EA24">
        <v>4.4746102270686503</v>
      </c>
      <c r="EB24">
        <v>2.0006348606114401</v>
      </c>
      <c r="EC24">
        <v>19.512036236121801</v>
      </c>
      <c r="ED24">
        <v>9.5385247972952705</v>
      </c>
      <c r="EE24">
        <v>6.87441571253202</v>
      </c>
      <c r="EF24">
        <v>4.9533395986205297</v>
      </c>
      <c r="EG24">
        <v>2.3085260870102799</v>
      </c>
      <c r="EH24">
        <v>13.718080542285</v>
      </c>
      <c r="EI24">
        <v>5.3632820557799903</v>
      </c>
      <c r="EJ24">
        <v>4.9415238675475397</v>
      </c>
      <c r="EK24">
        <v>3.1196176100877002</v>
      </c>
      <c r="EL24">
        <v>1.7816347690182199</v>
      </c>
      <c r="EM24">
        <v>4.9931457969224402</v>
      </c>
      <c r="EN24">
        <v>2.3101778266091699</v>
      </c>
      <c r="EO24">
        <v>3.1035827667473801</v>
      </c>
      <c r="EP24">
        <v>2.4754748669181099</v>
      </c>
      <c r="EQ24">
        <v>1.6923353357542299</v>
      </c>
      <c r="ER24">
        <v>16122.4433333333</v>
      </c>
      <c r="ES24">
        <v>8570.5618888888894</v>
      </c>
      <c r="ET24">
        <v>6079.16022222221</v>
      </c>
      <c r="EU24">
        <v>3922.9542222222199</v>
      </c>
      <c r="EV24">
        <v>1991.93716666667</v>
      </c>
      <c r="EW24">
        <v>8387.2377777777892</v>
      </c>
      <c r="EX24">
        <v>2277.5188888888902</v>
      </c>
      <c r="EY24">
        <v>1644.9928749999999</v>
      </c>
      <c r="EZ24">
        <v>1300.98319444445</v>
      </c>
      <c r="FA24">
        <v>591.49883333333298</v>
      </c>
      <c r="FB24">
        <v>4577.13611111112</v>
      </c>
      <c r="FC24">
        <v>2335.5585555555599</v>
      </c>
      <c r="FD24">
        <v>1223.99609722222</v>
      </c>
      <c r="FE24">
        <v>786.71930555555502</v>
      </c>
      <c r="FF24">
        <v>583.43969444444497</v>
      </c>
      <c r="FG24">
        <v>3347.2083333333298</v>
      </c>
      <c r="FH24">
        <v>892.97333333333404</v>
      </c>
      <c r="FI24">
        <v>1014.3264861111099</v>
      </c>
      <c r="FJ24">
        <v>599.95943055555495</v>
      </c>
      <c r="FK24">
        <v>386.23488888888897</v>
      </c>
      <c r="FL24">
        <v>1421.5177777777801</v>
      </c>
      <c r="FM24">
        <v>519.78955555555501</v>
      </c>
      <c r="FN24">
        <v>767.14138888888897</v>
      </c>
      <c r="FO24">
        <v>473.97488888888898</v>
      </c>
      <c r="FP24">
        <v>460.67783333333301</v>
      </c>
      <c r="FQ24">
        <f>SUM(S24:V24)</f>
        <v>1690</v>
      </c>
    </row>
    <row r="25" spans="8:173" x14ac:dyDescent="0.2">
      <c r="H25">
        <v>2</v>
      </c>
      <c r="I25">
        <v>259</v>
      </c>
      <c r="J25">
        <v>4594</v>
      </c>
      <c r="K25">
        <v>190037</v>
      </c>
      <c r="L25">
        <v>33000</v>
      </c>
      <c r="M25">
        <v>11</v>
      </c>
      <c r="N25">
        <v>25</v>
      </c>
      <c r="O25">
        <v>36</v>
      </c>
      <c r="P25">
        <v>53</v>
      </c>
      <c r="Q25">
        <v>116</v>
      </c>
      <c r="R25">
        <v>154</v>
      </c>
      <c r="S25">
        <v>253</v>
      </c>
      <c r="T25">
        <v>428</v>
      </c>
      <c r="U25">
        <v>761</v>
      </c>
      <c r="V25">
        <v>2004</v>
      </c>
      <c r="W25">
        <v>3416</v>
      </c>
      <c r="X25">
        <v>3902</v>
      </c>
      <c r="Y25">
        <v>4209</v>
      </c>
      <c r="Z25">
        <v>4392</v>
      </c>
      <c r="AA25">
        <v>3401</v>
      </c>
      <c r="AB25">
        <v>908</v>
      </c>
      <c r="AC25">
        <v>584</v>
      </c>
      <c r="AD25">
        <v>654</v>
      </c>
      <c r="AE25">
        <v>767</v>
      </c>
      <c r="AF25">
        <v>823</v>
      </c>
      <c r="AG25">
        <v>943</v>
      </c>
      <c r="AH25">
        <v>662</v>
      </c>
      <c r="AI25">
        <v>589</v>
      </c>
      <c r="AJ25">
        <v>576</v>
      </c>
      <c r="AK25">
        <v>570</v>
      </c>
      <c r="AL25">
        <v>1069</v>
      </c>
      <c r="AM25">
        <v>727</v>
      </c>
      <c r="AN25">
        <v>638</v>
      </c>
      <c r="AO25">
        <v>681</v>
      </c>
      <c r="AP25">
        <v>689</v>
      </c>
      <c r="AQ25">
        <v>760</v>
      </c>
      <c r="AR25">
        <v>461</v>
      </c>
      <c r="AS25">
        <v>474</v>
      </c>
      <c r="AT25">
        <v>472</v>
      </c>
      <c r="AU25">
        <v>633</v>
      </c>
      <c r="AV25">
        <v>42975</v>
      </c>
      <c r="AW25">
        <v>26040</v>
      </c>
      <c r="AX25">
        <v>19140</v>
      </c>
      <c r="AY25">
        <v>14943</v>
      </c>
      <c r="AZ25">
        <v>9427</v>
      </c>
      <c r="BA25">
        <v>18584</v>
      </c>
      <c r="BB25">
        <v>6757</v>
      </c>
      <c r="BC25">
        <v>4208</v>
      </c>
      <c r="BD25">
        <v>3457</v>
      </c>
      <c r="BE25">
        <v>1950</v>
      </c>
      <c r="BF25">
        <v>9960</v>
      </c>
      <c r="BG25">
        <v>4481</v>
      </c>
      <c r="BH25">
        <v>2769</v>
      </c>
      <c r="BI25">
        <v>1965</v>
      </c>
      <c r="BJ25">
        <v>1369</v>
      </c>
      <c r="BK25">
        <v>6238</v>
      </c>
      <c r="BL25">
        <v>2313</v>
      </c>
      <c r="BM25">
        <v>2154</v>
      </c>
      <c r="BN25">
        <v>1649</v>
      </c>
      <c r="BO25">
        <v>1414</v>
      </c>
      <c r="BP25">
        <v>2510</v>
      </c>
      <c r="BQ25">
        <v>1669</v>
      </c>
      <c r="BR25">
        <v>1647</v>
      </c>
      <c r="BS25">
        <v>1224</v>
      </c>
      <c r="BT25">
        <v>1194</v>
      </c>
      <c r="BU25">
        <v>3922.5094444444298</v>
      </c>
      <c r="BV25">
        <v>2241.2461111110802</v>
      </c>
      <c r="BW25">
        <v>1644.92333333333</v>
      </c>
      <c r="BX25">
        <v>1052.4494444444599</v>
      </c>
      <c r="BY25">
        <v>516.33222222222901</v>
      </c>
      <c r="BZ25">
        <v>1950.365</v>
      </c>
      <c r="CA25">
        <v>629.42111111111205</v>
      </c>
      <c r="CB25">
        <v>393.43930555555602</v>
      </c>
      <c r="CC25">
        <v>290.96361111111003</v>
      </c>
      <c r="CD25">
        <v>146.793888888889</v>
      </c>
      <c r="CE25">
        <v>1313.0422222222201</v>
      </c>
      <c r="CF25">
        <v>487.79888888889002</v>
      </c>
      <c r="CG25">
        <v>322.18930555555499</v>
      </c>
      <c r="CH25">
        <v>194.51374999999899</v>
      </c>
      <c r="CI25">
        <v>117.16448412698399</v>
      </c>
      <c r="CJ25">
        <v>833.26722222222395</v>
      </c>
      <c r="CK25">
        <v>264.42055555555498</v>
      </c>
      <c r="CL25">
        <v>250.08263888888899</v>
      </c>
      <c r="CM25">
        <v>175.060277777777</v>
      </c>
      <c r="CN25">
        <v>122.586388888889</v>
      </c>
      <c r="CO25">
        <v>290.43388888888899</v>
      </c>
      <c r="CP25">
        <v>166.703888888888</v>
      </c>
      <c r="CQ25">
        <v>196.16111111111101</v>
      </c>
      <c r="CR25">
        <v>134.08500000000001</v>
      </c>
      <c r="CS25">
        <v>100.34851190476201</v>
      </c>
      <c r="CT25">
        <v>97.629952462951906</v>
      </c>
      <c r="CU25">
        <v>49.208792698484402</v>
      </c>
      <c r="CV25">
        <v>36.252061736666398</v>
      </c>
      <c r="CW25">
        <v>22.6536138799488</v>
      </c>
      <c r="CX25">
        <v>10.5554125596242</v>
      </c>
      <c r="CY25">
        <v>55.6851705304462</v>
      </c>
      <c r="CZ25">
        <v>14.0648215163042</v>
      </c>
      <c r="DA25">
        <v>10.026771434094901</v>
      </c>
      <c r="DB25">
        <v>6.7799793481118602</v>
      </c>
      <c r="DC25">
        <v>3.2736165973897902</v>
      </c>
      <c r="DD25">
        <v>35.742977074113298</v>
      </c>
      <c r="DE25">
        <v>13.1192056714423</v>
      </c>
      <c r="DF25">
        <v>8.2364455646422403</v>
      </c>
      <c r="DG25">
        <v>5.5293107227530296</v>
      </c>
      <c r="DH25">
        <v>2.7685465204039099</v>
      </c>
      <c r="DI25">
        <v>22.815474965657899</v>
      </c>
      <c r="DJ25">
        <v>7.0157033299265503</v>
      </c>
      <c r="DK25">
        <v>6.6932563750194296</v>
      </c>
      <c r="DL25">
        <v>5.1692585163298901</v>
      </c>
      <c r="DM25">
        <v>2.8927902343101701</v>
      </c>
      <c r="DN25">
        <v>7.3169034045328498</v>
      </c>
      <c r="DO25">
        <v>4.1442736263319002</v>
      </c>
      <c r="DP25">
        <v>4.6533368766769101</v>
      </c>
      <c r="DQ25">
        <v>3.74492771169936</v>
      </c>
      <c r="DR25">
        <v>2.4422157896743499</v>
      </c>
      <c r="DS25">
        <v>135.85207885219501</v>
      </c>
      <c r="DT25">
        <v>68.474035039940603</v>
      </c>
      <c r="DU25">
        <v>50.444743906570601</v>
      </c>
      <c r="DV25">
        <v>31.522503713948101</v>
      </c>
      <c r="DW25">
        <v>14.6878565767169</v>
      </c>
      <c r="DX25">
        <v>77.485914793116095</v>
      </c>
      <c r="DY25">
        <v>19.571199139937299</v>
      </c>
      <c r="DZ25">
        <v>13.952252450543099</v>
      </c>
      <c r="EA25">
        <v>9.4343412628976306</v>
      </c>
      <c r="EB25">
        <v>4.55523749526792</v>
      </c>
      <c r="EC25">
        <v>49.736352598628699</v>
      </c>
      <c r="ED25">
        <v>18.255374691812001</v>
      </c>
      <c r="EE25">
        <v>11.461014003199701</v>
      </c>
      <c r="EF25">
        <v>7.6940358707108398</v>
      </c>
      <c r="EG25">
        <v>3.8524324831420498</v>
      </c>
      <c r="EH25">
        <v>31.747733414712801</v>
      </c>
      <c r="EI25">
        <v>9.7623511835927896</v>
      </c>
      <c r="EJ25">
        <v>9.3136662458395296</v>
      </c>
      <c r="EK25">
        <v>7.19302322547302</v>
      </c>
      <c r="EL25">
        <v>4.0253176110426203</v>
      </c>
      <c r="EM25">
        <v>10.1814710874075</v>
      </c>
      <c r="EN25">
        <v>5.7667567510408402</v>
      </c>
      <c r="EO25">
        <v>6.4751182638959399</v>
      </c>
      <c r="EP25">
        <v>5.2110669108296603</v>
      </c>
      <c r="EQ25">
        <v>3.3983432713318802</v>
      </c>
      <c r="ER25">
        <v>34978.031944444301</v>
      </c>
      <c r="ES25">
        <v>19178.122611111001</v>
      </c>
      <c r="ET25">
        <v>13939.510111111</v>
      </c>
      <c r="EU25">
        <v>8753.2771111110906</v>
      </c>
      <c r="EV25">
        <v>4443.9167222222304</v>
      </c>
      <c r="EW25">
        <v>16073.6741666667</v>
      </c>
      <c r="EX25">
        <v>5521.45655555556</v>
      </c>
      <c r="EY25">
        <v>3143.5670972222201</v>
      </c>
      <c r="EZ25">
        <v>2363.39936111111</v>
      </c>
      <c r="FA25">
        <v>1279.26794444444</v>
      </c>
      <c r="FB25">
        <v>12175.0344444444</v>
      </c>
      <c r="FC25">
        <v>4060.0203333333302</v>
      </c>
      <c r="FD25">
        <v>2445.6129305555601</v>
      </c>
      <c r="FE25">
        <v>1361.9137638888899</v>
      </c>
      <c r="FF25">
        <v>916.84589682539797</v>
      </c>
      <c r="FG25">
        <v>7212.7480555555303</v>
      </c>
      <c r="FH25">
        <v>2006.8813333333301</v>
      </c>
      <c r="FI25">
        <v>1903.585875</v>
      </c>
      <c r="FJ25">
        <v>1298.9629722222201</v>
      </c>
      <c r="FK25">
        <v>940.71155555555504</v>
      </c>
      <c r="FL25">
        <v>2808.9358333333398</v>
      </c>
      <c r="FM25">
        <v>1393.84261111111</v>
      </c>
      <c r="FN25">
        <v>1647.0183888888901</v>
      </c>
      <c r="FO25">
        <v>941.449555555556</v>
      </c>
      <c r="FP25">
        <v>806.94359126984205</v>
      </c>
    </row>
    <row r="26" spans="8:173" x14ac:dyDescent="0.2">
      <c r="H26">
        <v>3</v>
      </c>
      <c r="I26">
        <v>259</v>
      </c>
      <c r="J26">
        <v>6891</v>
      </c>
      <c r="K26">
        <v>279523</v>
      </c>
      <c r="L26">
        <v>48941</v>
      </c>
      <c r="M26">
        <v>10</v>
      </c>
      <c r="N26">
        <v>24</v>
      </c>
      <c r="O26">
        <v>38</v>
      </c>
      <c r="P26">
        <v>52</v>
      </c>
      <c r="Q26">
        <v>117</v>
      </c>
      <c r="R26">
        <v>238</v>
      </c>
      <c r="S26">
        <v>385</v>
      </c>
      <c r="T26">
        <v>635</v>
      </c>
      <c r="U26">
        <v>1140</v>
      </c>
      <c r="V26">
        <v>2976</v>
      </c>
      <c r="W26">
        <v>5249</v>
      </c>
      <c r="X26">
        <v>5684</v>
      </c>
      <c r="Y26">
        <v>6006</v>
      </c>
      <c r="Z26">
        <v>6359</v>
      </c>
      <c r="AA26">
        <v>4867</v>
      </c>
      <c r="AB26">
        <v>1504</v>
      </c>
      <c r="AC26">
        <v>959</v>
      </c>
      <c r="AD26">
        <v>993</v>
      </c>
      <c r="AE26">
        <v>1137</v>
      </c>
      <c r="AF26">
        <v>1156</v>
      </c>
      <c r="AG26">
        <v>1473</v>
      </c>
      <c r="AH26">
        <v>1014</v>
      </c>
      <c r="AI26">
        <v>932</v>
      </c>
      <c r="AJ26">
        <v>998</v>
      </c>
      <c r="AK26">
        <v>891</v>
      </c>
      <c r="AL26">
        <v>1579</v>
      </c>
      <c r="AM26">
        <v>1042</v>
      </c>
      <c r="AN26">
        <v>953</v>
      </c>
      <c r="AO26">
        <v>996</v>
      </c>
      <c r="AP26">
        <v>998</v>
      </c>
      <c r="AQ26">
        <v>1181</v>
      </c>
      <c r="AR26">
        <v>653</v>
      </c>
      <c r="AS26">
        <v>664</v>
      </c>
      <c r="AT26">
        <v>697</v>
      </c>
      <c r="AU26">
        <v>956</v>
      </c>
      <c r="AV26">
        <v>60696</v>
      </c>
      <c r="AW26">
        <v>37400</v>
      </c>
      <c r="AX26">
        <v>27368</v>
      </c>
      <c r="AY26">
        <v>21559</v>
      </c>
      <c r="AZ26">
        <v>13740</v>
      </c>
      <c r="BA26">
        <v>31229</v>
      </c>
      <c r="BB26">
        <v>11493</v>
      </c>
      <c r="BC26">
        <v>6536</v>
      </c>
      <c r="BD26">
        <v>5448</v>
      </c>
      <c r="BE26">
        <v>2854</v>
      </c>
      <c r="BF26">
        <v>13781</v>
      </c>
      <c r="BG26">
        <v>5562</v>
      </c>
      <c r="BH26">
        <v>4458</v>
      </c>
      <c r="BI26">
        <v>3044</v>
      </c>
      <c r="BJ26">
        <v>2145</v>
      </c>
      <c r="BK26">
        <v>9104</v>
      </c>
      <c r="BL26">
        <v>3324</v>
      </c>
      <c r="BM26">
        <v>3117</v>
      </c>
      <c r="BN26">
        <v>2551</v>
      </c>
      <c r="BO26">
        <v>2056</v>
      </c>
      <c r="BP26">
        <v>3911</v>
      </c>
      <c r="BQ26">
        <v>2363</v>
      </c>
      <c r="BR26">
        <v>2161</v>
      </c>
      <c r="BS26">
        <v>1813</v>
      </c>
      <c r="BT26">
        <v>1810</v>
      </c>
      <c r="BU26">
        <v>5667.0894444444502</v>
      </c>
      <c r="BV26">
        <v>3307.6155555554901</v>
      </c>
      <c r="BW26">
        <v>2330.2549999999501</v>
      </c>
      <c r="BX26">
        <v>1515.0899999999799</v>
      </c>
      <c r="BY26">
        <v>756.34222222224105</v>
      </c>
      <c r="BZ26">
        <v>3098.2477777777799</v>
      </c>
      <c r="CA26">
        <v>1056.635</v>
      </c>
      <c r="CB26">
        <v>586.23694444444504</v>
      </c>
      <c r="CC26">
        <v>402.41972222222398</v>
      </c>
      <c r="CD26">
        <v>202.89055555555501</v>
      </c>
      <c r="CE26">
        <v>1805.3433333333301</v>
      </c>
      <c r="CF26">
        <v>631.83333333333496</v>
      </c>
      <c r="CG26">
        <v>519.07750000000203</v>
      </c>
      <c r="CH26">
        <v>348.95222222222202</v>
      </c>
      <c r="CI26">
        <v>192.92059523809399</v>
      </c>
      <c r="CJ26">
        <v>1232.2694444444501</v>
      </c>
      <c r="CK26">
        <v>360.56111111111198</v>
      </c>
      <c r="CL26">
        <v>381.49305555555799</v>
      </c>
      <c r="CM26">
        <v>239.810555555555</v>
      </c>
      <c r="CN26">
        <v>174.46253968253899</v>
      </c>
      <c r="CO26">
        <v>459.16</v>
      </c>
      <c r="CP26">
        <v>223.983888888888</v>
      </c>
      <c r="CQ26">
        <v>265.14999999999901</v>
      </c>
      <c r="CR26">
        <v>199.14999999999901</v>
      </c>
      <c r="CS26">
        <v>155.482222222221</v>
      </c>
      <c r="CT26">
        <v>144.404793596666</v>
      </c>
      <c r="CU26">
        <v>73.504050385347398</v>
      </c>
      <c r="CV26">
        <v>51.968110863654701</v>
      </c>
      <c r="CW26">
        <v>32.651498677054697</v>
      </c>
      <c r="CX26">
        <v>15.5437948209639</v>
      </c>
      <c r="CY26">
        <v>83.085808323743905</v>
      </c>
      <c r="CZ26">
        <v>21.970698679660199</v>
      </c>
      <c r="DA26">
        <v>14.119856320038901</v>
      </c>
      <c r="DB26">
        <v>8.8175060912339696</v>
      </c>
      <c r="DC26">
        <v>4.4006900051925397</v>
      </c>
      <c r="DD26">
        <v>50.582968619348897</v>
      </c>
      <c r="DE26">
        <v>17.8249114843419</v>
      </c>
      <c r="DF26">
        <v>14.733923872165199</v>
      </c>
      <c r="DG26">
        <v>10.492519217233699</v>
      </c>
      <c r="DH26">
        <v>4.5388568309510298</v>
      </c>
      <c r="DI26">
        <v>33.454610791456801</v>
      </c>
      <c r="DJ26">
        <v>10.2945300743082</v>
      </c>
      <c r="DK26">
        <v>9.4883275907949507</v>
      </c>
      <c r="DL26">
        <v>6.9703340667555898</v>
      </c>
      <c r="DM26">
        <v>4.20943159935167</v>
      </c>
      <c r="DN26">
        <v>11.317336025132199</v>
      </c>
      <c r="DO26">
        <v>5.6367410131157101</v>
      </c>
      <c r="DP26">
        <v>6.5284371328658599</v>
      </c>
      <c r="DQ26">
        <v>5.7239340840936599</v>
      </c>
      <c r="DR26">
        <v>3.6053867707984901</v>
      </c>
      <c r="DS26">
        <v>200.93927028975801</v>
      </c>
      <c r="DT26">
        <v>102.28088611120801</v>
      </c>
      <c r="DU26">
        <v>72.313626266773895</v>
      </c>
      <c r="DV26">
        <v>45.434560409120699</v>
      </c>
      <c r="DW26">
        <v>21.629190493371102</v>
      </c>
      <c r="DX26">
        <v>115.61390228248899</v>
      </c>
      <c r="DY26">
        <v>30.572227212747102</v>
      </c>
      <c r="DZ26">
        <v>19.6477800693342</v>
      </c>
      <c r="EA26">
        <v>12.269559725952</v>
      </c>
      <c r="EB26">
        <v>6.1235601422254202</v>
      </c>
      <c r="EC26">
        <v>70.386200833824006</v>
      </c>
      <c r="ED26">
        <v>24.803364330461701</v>
      </c>
      <c r="EE26">
        <v>20.502255068117801</v>
      </c>
      <c r="EF26">
        <v>14.600340490780701</v>
      </c>
      <c r="EG26">
        <v>6.3158192802683599</v>
      </c>
      <c r="EH26">
        <v>46.552090916311798</v>
      </c>
      <c r="EI26">
        <v>14.324838598399801</v>
      </c>
      <c r="EJ26">
        <v>13.2030078425911</v>
      </c>
      <c r="EK26">
        <v>9.6992198538903995</v>
      </c>
      <c r="EL26">
        <v>5.8574240704978502</v>
      </c>
      <c r="EM26">
        <v>15.7480730789714</v>
      </c>
      <c r="EN26">
        <v>7.84352511975053</v>
      </c>
      <c r="EO26">
        <v>9.0843202703828592</v>
      </c>
      <c r="EP26">
        <v>7.9648542780163396</v>
      </c>
      <c r="EQ26">
        <v>5.0168956915661198</v>
      </c>
      <c r="ER26">
        <v>49359.248055555603</v>
      </c>
      <c r="ES26">
        <v>28534.894777777699</v>
      </c>
      <c r="ET26">
        <v>19606.6059444444</v>
      </c>
      <c r="EU26">
        <v>12751.299944444499</v>
      </c>
      <c r="EV26">
        <v>6538.8540000000003</v>
      </c>
      <c r="EW26">
        <v>26110.6044444445</v>
      </c>
      <c r="EX26">
        <v>9313.4651111111107</v>
      </c>
      <c r="EY26">
        <v>4803.9148055555497</v>
      </c>
      <c r="EZ26">
        <v>3423.9581388888801</v>
      </c>
      <c r="FA26">
        <v>1753.2384999999999</v>
      </c>
      <c r="FB26">
        <v>16079.599722222199</v>
      </c>
      <c r="FC26">
        <v>5203.7074444444297</v>
      </c>
      <c r="FD26">
        <v>3860.3816388888899</v>
      </c>
      <c r="FE26">
        <v>2416.3692777777801</v>
      </c>
      <c r="FF26">
        <v>1555.62817460317</v>
      </c>
      <c r="FG26">
        <v>10789.122499999999</v>
      </c>
      <c r="FH26">
        <v>2704.77555555555</v>
      </c>
      <c r="FI26">
        <v>2846.6843611111099</v>
      </c>
      <c r="FJ26">
        <v>1779.7787777777801</v>
      </c>
      <c r="FK26">
        <v>1356.0681746031701</v>
      </c>
      <c r="FL26">
        <v>4304.8697222222399</v>
      </c>
      <c r="FM26">
        <v>1801.1697777777799</v>
      </c>
      <c r="FN26">
        <v>2298.1459444444399</v>
      </c>
      <c r="FO26">
        <v>1437.2861111111099</v>
      </c>
      <c r="FP26">
        <v>1245.0019444444499</v>
      </c>
    </row>
    <row r="27" spans="8:173" x14ac:dyDescent="0.2">
      <c r="H27">
        <v>4</v>
      </c>
      <c r="I27">
        <v>518</v>
      </c>
      <c r="J27">
        <v>2297</v>
      </c>
      <c r="K27">
        <v>183635</v>
      </c>
      <c r="L27">
        <v>32240</v>
      </c>
      <c r="M27">
        <v>19</v>
      </c>
      <c r="N27">
        <v>37</v>
      </c>
      <c r="O27">
        <v>74</v>
      </c>
      <c r="P27">
        <v>117</v>
      </c>
      <c r="Q27">
        <v>241</v>
      </c>
      <c r="R27">
        <v>99</v>
      </c>
      <c r="S27">
        <v>149</v>
      </c>
      <c r="T27">
        <v>258</v>
      </c>
      <c r="U27">
        <v>459</v>
      </c>
      <c r="V27">
        <v>1328</v>
      </c>
      <c r="W27">
        <v>3778</v>
      </c>
      <c r="X27">
        <v>3833</v>
      </c>
      <c r="Y27">
        <v>3616</v>
      </c>
      <c r="Z27">
        <v>3673</v>
      </c>
      <c r="AA27">
        <v>2292</v>
      </c>
      <c r="AB27">
        <v>1208</v>
      </c>
      <c r="AC27">
        <v>896</v>
      </c>
      <c r="AD27">
        <v>778</v>
      </c>
      <c r="AE27">
        <v>782</v>
      </c>
      <c r="AF27">
        <v>502</v>
      </c>
      <c r="AG27">
        <v>1109</v>
      </c>
      <c r="AH27">
        <v>737</v>
      </c>
      <c r="AI27">
        <v>642</v>
      </c>
      <c r="AJ27">
        <v>620</v>
      </c>
      <c r="AK27">
        <v>586</v>
      </c>
      <c r="AL27">
        <v>1324</v>
      </c>
      <c r="AM27">
        <v>802</v>
      </c>
      <c r="AN27">
        <v>629</v>
      </c>
      <c r="AO27">
        <v>649</v>
      </c>
      <c r="AP27">
        <v>679</v>
      </c>
      <c r="AQ27">
        <v>987</v>
      </c>
      <c r="AR27">
        <v>593</v>
      </c>
      <c r="AS27">
        <v>377</v>
      </c>
      <c r="AT27">
        <v>502</v>
      </c>
      <c r="AU27">
        <v>646</v>
      </c>
      <c r="AV27">
        <v>36599</v>
      </c>
      <c r="AW27">
        <v>23544</v>
      </c>
      <c r="AX27">
        <v>18124</v>
      </c>
      <c r="AY27">
        <v>16234</v>
      </c>
      <c r="AZ27">
        <v>8742</v>
      </c>
      <c r="BA27">
        <v>20472</v>
      </c>
      <c r="BB27">
        <v>6659</v>
      </c>
      <c r="BC27">
        <v>4559</v>
      </c>
      <c r="BD27">
        <v>3639</v>
      </c>
      <c r="BE27">
        <v>1514</v>
      </c>
      <c r="BF27">
        <v>10168</v>
      </c>
      <c r="BG27">
        <v>4869</v>
      </c>
      <c r="BH27">
        <v>2715</v>
      </c>
      <c r="BI27">
        <v>2301</v>
      </c>
      <c r="BJ27">
        <v>1442</v>
      </c>
      <c r="BK27">
        <v>5882</v>
      </c>
      <c r="BL27">
        <v>2917</v>
      </c>
      <c r="BM27">
        <v>1910</v>
      </c>
      <c r="BN27">
        <v>1589</v>
      </c>
      <c r="BO27">
        <v>1411</v>
      </c>
      <c r="BP27">
        <v>2747</v>
      </c>
      <c r="BQ27">
        <v>2068</v>
      </c>
      <c r="BR27">
        <v>1030</v>
      </c>
      <c r="BS27">
        <v>1144</v>
      </c>
      <c r="BT27">
        <v>1356</v>
      </c>
      <c r="BU27">
        <v>3715.7011111110901</v>
      </c>
      <c r="BV27">
        <v>2108.5788888888701</v>
      </c>
      <c r="BW27">
        <v>1542.5833333333301</v>
      </c>
      <c r="BX27">
        <v>1062.1027777777899</v>
      </c>
      <c r="BY27">
        <v>446.2</v>
      </c>
      <c r="BZ27">
        <v>2020.3355555555499</v>
      </c>
      <c r="CA27">
        <v>644.04222222222404</v>
      </c>
      <c r="CB27">
        <v>426.47500000000099</v>
      </c>
      <c r="CC27">
        <v>247.57749999999999</v>
      </c>
      <c r="CD27">
        <v>93.827777777777499</v>
      </c>
      <c r="CE27">
        <v>1196.3772222222201</v>
      </c>
      <c r="CF27">
        <v>498.21111111111401</v>
      </c>
      <c r="CG27">
        <v>352.574444444444</v>
      </c>
      <c r="CH27">
        <v>214.080138888889</v>
      </c>
      <c r="CI27">
        <v>145.34833333333299</v>
      </c>
      <c r="CJ27">
        <v>712.57222222222697</v>
      </c>
      <c r="CK27">
        <v>369.212222222224</v>
      </c>
      <c r="CL27">
        <v>222.93277777777701</v>
      </c>
      <c r="CM27">
        <v>189.30638888888799</v>
      </c>
      <c r="CN27">
        <v>138.38388888888801</v>
      </c>
      <c r="CO27">
        <v>330.66500000000002</v>
      </c>
      <c r="CP27">
        <v>200.10777777777699</v>
      </c>
      <c r="CQ27">
        <v>117.88249999999999</v>
      </c>
      <c r="CR27">
        <v>118.980833333333</v>
      </c>
      <c r="CS27">
        <v>121.111111111111</v>
      </c>
      <c r="CT27">
        <v>99.232477008780506</v>
      </c>
      <c r="CU27">
        <v>47.924018993767902</v>
      </c>
      <c r="CV27">
        <v>34.145900590998203</v>
      </c>
      <c r="CW27">
        <v>23.022723614425601</v>
      </c>
      <c r="CX27">
        <v>9.4704404851979493</v>
      </c>
      <c r="CY27">
        <v>55.697023660017599</v>
      </c>
      <c r="CZ27">
        <v>14.3253885767871</v>
      </c>
      <c r="DA27">
        <v>9.8273065613298591</v>
      </c>
      <c r="DB27">
        <v>5.2213582348096201</v>
      </c>
      <c r="DC27">
        <v>2.0444350333078001</v>
      </c>
      <c r="DD27">
        <v>33.284188070179297</v>
      </c>
      <c r="DE27">
        <v>11.2879615272427</v>
      </c>
      <c r="DF27">
        <v>10.1970214212794</v>
      </c>
      <c r="DG27">
        <v>6.2362924053315796</v>
      </c>
      <c r="DH27">
        <v>3.6199607734002899</v>
      </c>
      <c r="DI27">
        <v>18.353045392233199</v>
      </c>
      <c r="DJ27">
        <v>8.3781723004069395</v>
      </c>
      <c r="DK27">
        <v>7.4056046455290199</v>
      </c>
      <c r="DL27">
        <v>5.4550527922555601</v>
      </c>
      <c r="DM27">
        <v>3.4424025248409502</v>
      </c>
      <c r="DN27">
        <v>7.83992587330345</v>
      </c>
      <c r="DO27">
        <v>4.5613143377044398</v>
      </c>
      <c r="DP27">
        <v>3.0678765795754201</v>
      </c>
      <c r="DQ27">
        <v>3.1333986015833202</v>
      </c>
      <c r="DR27">
        <v>2.97438259546225</v>
      </c>
      <c r="DS27">
        <v>138.08199175771699</v>
      </c>
      <c r="DT27">
        <v>66.686272429827198</v>
      </c>
      <c r="DU27">
        <v>47.514020672373199</v>
      </c>
      <c r="DV27">
        <v>32.036119909473001</v>
      </c>
      <c r="DW27">
        <v>13.178117935152899</v>
      </c>
      <c r="DX27">
        <v>77.502408422914698</v>
      </c>
      <c r="DY27">
        <v>19.9337782045992</v>
      </c>
      <c r="DZ27">
        <v>13.6746970800905</v>
      </c>
      <c r="EA27">
        <v>7.2655199837375699</v>
      </c>
      <c r="EB27">
        <v>2.8448313488478201</v>
      </c>
      <c r="EC27">
        <v>46.314947699654198</v>
      </c>
      <c r="ED27">
        <v>15.7071984651582</v>
      </c>
      <c r="EE27">
        <v>14.1891553077102</v>
      </c>
      <c r="EF27">
        <v>8.6778008820188699</v>
      </c>
      <c r="EG27">
        <v>5.0371754161865097</v>
      </c>
      <c r="EH27">
        <v>25.5382626632924</v>
      </c>
      <c r="EI27">
        <v>11.6582267560162</v>
      </c>
      <c r="EJ27">
        <v>10.3048988642536</v>
      </c>
      <c r="EK27">
        <v>7.5907059604236</v>
      </c>
      <c r="EL27">
        <v>4.7901031133162002</v>
      </c>
      <c r="EM27">
        <v>10.9092568527018</v>
      </c>
      <c r="EN27">
        <v>6.3470689009157502</v>
      </c>
      <c r="EO27">
        <v>4.26895026047921</v>
      </c>
      <c r="EP27">
        <v>4.3601241541032003</v>
      </c>
      <c r="EQ27">
        <v>4.1388533815857302</v>
      </c>
      <c r="ER27">
        <v>32044.706111111202</v>
      </c>
      <c r="ES27">
        <v>16632.007111111001</v>
      </c>
      <c r="ET27">
        <v>13799.636444444401</v>
      </c>
      <c r="EU27">
        <v>8792.5643333333192</v>
      </c>
      <c r="EV27">
        <v>3781.7222222222099</v>
      </c>
      <c r="EW27">
        <v>17118.375</v>
      </c>
      <c r="EX27">
        <v>5115.4224444444499</v>
      </c>
      <c r="EY27">
        <v>3799.3416111111101</v>
      </c>
      <c r="EZ27">
        <v>1986.67241666666</v>
      </c>
      <c r="FA27">
        <v>884.63066666666805</v>
      </c>
      <c r="FB27">
        <v>10083.277222222199</v>
      </c>
      <c r="FC27">
        <v>3952.5825555555498</v>
      </c>
      <c r="FD27">
        <v>2777.10088888889</v>
      </c>
      <c r="FE27">
        <v>1470.3473055555601</v>
      </c>
      <c r="FF27">
        <v>1125.5578888888899</v>
      </c>
      <c r="FG27">
        <v>6224.3261111111096</v>
      </c>
      <c r="FH27">
        <v>2870.0556666666598</v>
      </c>
      <c r="FI27">
        <v>1729.64672222222</v>
      </c>
      <c r="FJ27">
        <v>1488.1498611111101</v>
      </c>
      <c r="FK27">
        <v>1052.6977222222199</v>
      </c>
      <c r="FL27">
        <v>2857.1566666666699</v>
      </c>
      <c r="FM27">
        <v>1683.6493333333401</v>
      </c>
      <c r="FN27">
        <v>1009.14013888889</v>
      </c>
      <c r="FO27">
        <v>937.80640277777798</v>
      </c>
      <c r="FP27">
        <v>987.56100000000094</v>
      </c>
    </row>
    <row r="28" spans="8:173" x14ac:dyDescent="0.2">
      <c r="H28">
        <v>5</v>
      </c>
      <c r="I28">
        <v>518</v>
      </c>
      <c r="J28">
        <v>4594</v>
      </c>
      <c r="K28">
        <v>386889</v>
      </c>
      <c r="L28">
        <v>66600</v>
      </c>
      <c r="M28">
        <v>23</v>
      </c>
      <c r="N28">
        <v>46</v>
      </c>
      <c r="O28">
        <v>77</v>
      </c>
      <c r="P28">
        <v>119</v>
      </c>
      <c r="Q28">
        <v>253</v>
      </c>
      <c r="R28">
        <v>187</v>
      </c>
      <c r="S28">
        <v>299</v>
      </c>
      <c r="T28">
        <v>519</v>
      </c>
      <c r="U28">
        <v>914</v>
      </c>
      <c r="V28">
        <v>2675</v>
      </c>
      <c r="W28">
        <v>7284</v>
      </c>
      <c r="X28">
        <v>8333</v>
      </c>
      <c r="Y28">
        <v>8519</v>
      </c>
      <c r="Z28">
        <v>8056</v>
      </c>
      <c r="AA28">
        <v>5389</v>
      </c>
      <c r="AB28">
        <v>2322</v>
      </c>
      <c r="AC28">
        <v>1624</v>
      </c>
      <c r="AD28">
        <v>1428</v>
      </c>
      <c r="AE28">
        <v>1356</v>
      </c>
      <c r="AF28">
        <v>1041</v>
      </c>
      <c r="AG28">
        <v>2125</v>
      </c>
      <c r="AH28">
        <v>1314</v>
      </c>
      <c r="AI28">
        <v>1208</v>
      </c>
      <c r="AJ28">
        <v>1225</v>
      </c>
      <c r="AK28">
        <v>1115</v>
      </c>
      <c r="AL28">
        <v>2734</v>
      </c>
      <c r="AM28">
        <v>1585</v>
      </c>
      <c r="AN28">
        <v>1337</v>
      </c>
      <c r="AO28">
        <v>1380</v>
      </c>
      <c r="AP28">
        <v>1381</v>
      </c>
      <c r="AQ28">
        <v>1910</v>
      </c>
      <c r="AR28">
        <v>1039</v>
      </c>
      <c r="AS28">
        <v>865</v>
      </c>
      <c r="AT28">
        <v>954</v>
      </c>
      <c r="AU28">
        <v>1076</v>
      </c>
      <c r="AV28">
        <v>84699</v>
      </c>
      <c r="AW28">
        <v>52114</v>
      </c>
      <c r="AX28">
        <v>42798</v>
      </c>
      <c r="AY28">
        <v>34640</v>
      </c>
      <c r="AZ28">
        <v>18029</v>
      </c>
      <c r="BA28">
        <v>36298</v>
      </c>
      <c r="BB28">
        <v>13812</v>
      </c>
      <c r="BC28">
        <v>8938</v>
      </c>
      <c r="BD28">
        <v>6718</v>
      </c>
      <c r="BE28">
        <v>3128</v>
      </c>
      <c r="BF28">
        <v>19946</v>
      </c>
      <c r="BG28">
        <v>7911</v>
      </c>
      <c r="BH28">
        <v>5588</v>
      </c>
      <c r="BI28">
        <v>3941</v>
      </c>
      <c r="BJ28">
        <v>2793</v>
      </c>
      <c r="BK28">
        <v>12681</v>
      </c>
      <c r="BL28">
        <v>5458</v>
      </c>
      <c r="BM28">
        <v>3952</v>
      </c>
      <c r="BN28">
        <v>3350</v>
      </c>
      <c r="BO28">
        <v>3022</v>
      </c>
      <c r="BP28">
        <v>6209</v>
      </c>
      <c r="BQ28">
        <v>3573</v>
      </c>
      <c r="BR28">
        <v>2887</v>
      </c>
      <c r="BS28">
        <v>2252</v>
      </c>
      <c r="BT28">
        <v>2152</v>
      </c>
      <c r="BU28">
        <v>7993.32388888897</v>
      </c>
      <c r="BV28">
        <v>4738.2311111110803</v>
      </c>
      <c r="BW28">
        <v>3420.00555555544</v>
      </c>
      <c r="BX28">
        <v>2289.60777777772</v>
      </c>
      <c r="BY28">
        <v>974.80444444446402</v>
      </c>
      <c r="BZ28">
        <v>3857.1044444444401</v>
      </c>
      <c r="CA28">
        <v>1367.8755555555599</v>
      </c>
      <c r="CB28">
        <v>899.29875000000095</v>
      </c>
      <c r="CC28">
        <v>498.05805555555798</v>
      </c>
      <c r="CD28">
        <v>218.59486111110999</v>
      </c>
      <c r="CE28">
        <v>2621.28666666665</v>
      </c>
      <c r="CF28">
        <v>949.94222222222402</v>
      </c>
      <c r="CG28">
        <v>587.53180555555798</v>
      </c>
      <c r="CH28">
        <v>422.17333333333403</v>
      </c>
      <c r="CI28">
        <v>261.72059523809401</v>
      </c>
      <c r="CJ28">
        <v>1654.69333333333</v>
      </c>
      <c r="CK28">
        <v>591.47111111111496</v>
      </c>
      <c r="CL28">
        <v>440.89930555555799</v>
      </c>
      <c r="CM28">
        <v>377.88694444444798</v>
      </c>
      <c r="CN28">
        <v>268.24698412698302</v>
      </c>
      <c r="CO28">
        <v>713.82055555555598</v>
      </c>
      <c r="CP28">
        <v>363.48166666666799</v>
      </c>
      <c r="CQ28">
        <v>300.80986111111002</v>
      </c>
      <c r="CR28">
        <v>243.445972222221</v>
      </c>
      <c r="CS28">
        <v>190.85874999999899</v>
      </c>
      <c r="CT28">
        <v>197.62634397973201</v>
      </c>
      <c r="CU28">
        <v>103.474980684494</v>
      </c>
      <c r="CV28">
        <v>75.583226300145995</v>
      </c>
      <c r="CW28">
        <v>48.298146924188003</v>
      </c>
      <c r="CX28">
        <v>21.109566054488599</v>
      </c>
      <c r="CY28">
        <v>108.444042955906</v>
      </c>
      <c r="CZ28">
        <v>31.068754465953699</v>
      </c>
      <c r="DA28">
        <v>21.550596626680498</v>
      </c>
      <c r="DB28">
        <v>11.3194514139778</v>
      </c>
      <c r="DC28">
        <v>5.0942323730205397</v>
      </c>
      <c r="DD28">
        <v>76.399500949883802</v>
      </c>
      <c r="DE28">
        <v>22.937854246859398</v>
      </c>
      <c r="DF28">
        <v>17.475036289868299</v>
      </c>
      <c r="DG28">
        <v>12.0733402153111</v>
      </c>
      <c r="DH28">
        <v>6.8445089630960396</v>
      </c>
      <c r="DI28">
        <v>46.032964244826097</v>
      </c>
      <c r="DJ28">
        <v>13.5842832130944</v>
      </c>
      <c r="DK28">
        <v>11.627354651726</v>
      </c>
      <c r="DL28">
        <v>11.102598406437799</v>
      </c>
      <c r="DM28">
        <v>6.8010749772673398</v>
      </c>
      <c r="DN28">
        <v>17.311907424603099</v>
      </c>
      <c r="DO28">
        <v>8.2895440447092792</v>
      </c>
      <c r="DP28">
        <v>7.90398265000342</v>
      </c>
      <c r="DQ28">
        <v>6.57632455574287</v>
      </c>
      <c r="DR28">
        <v>4.8598337999686798</v>
      </c>
      <c r="DS28">
        <v>274.99705764779497</v>
      </c>
      <c r="DT28">
        <v>143.98543562246701</v>
      </c>
      <c r="DU28">
        <v>105.174059396649</v>
      </c>
      <c r="DV28">
        <v>67.206871445006797</v>
      </c>
      <c r="DW28">
        <v>29.373961164820699</v>
      </c>
      <c r="DX28">
        <v>150.89988577314301</v>
      </c>
      <c r="DY28">
        <v>43.232171839374502</v>
      </c>
      <c r="DZ28">
        <v>29.9876552060256</v>
      </c>
      <c r="EA28">
        <v>15.751016642550001</v>
      </c>
      <c r="EB28">
        <v>7.0886243470580803</v>
      </c>
      <c r="EC28">
        <v>106.309905571763</v>
      </c>
      <c r="ED28">
        <v>31.918024184504802</v>
      </c>
      <c r="EE28">
        <v>24.316512997351602</v>
      </c>
      <c r="EF28">
        <v>16.800052909605299</v>
      </c>
      <c r="EG28">
        <v>9.52413422214814</v>
      </c>
      <c r="EH28">
        <v>64.054869746675195</v>
      </c>
      <c r="EI28">
        <v>18.9025300910208</v>
      </c>
      <c r="EJ28">
        <v>16.179463997876599</v>
      </c>
      <c r="EK28">
        <v>15.449265682558099</v>
      </c>
      <c r="EL28">
        <v>9.4636958308674792</v>
      </c>
      <c r="EM28">
        <v>24.089519181335099</v>
      </c>
      <c r="EN28">
        <v>11.5349005382129</v>
      </c>
      <c r="EO28">
        <v>10.998391857479801</v>
      </c>
      <c r="EP28">
        <v>9.1509556193161998</v>
      </c>
      <c r="EQ28">
        <v>6.7624587326564196</v>
      </c>
      <c r="ER28">
        <v>68749.839722222197</v>
      </c>
      <c r="ES28">
        <v>40703.073222221901</v>
      </c>
      <c r="ET28">
        <v>29698.861888889001</v>
      </c>
      <c r="EU28">
        <v>18837.081611111</v>
      </c>
      <c r="EV28">
        <v>8205.3867777777905</v>
      </c>
      <c r="EW28">
        <v>31519.811666666701</v>
      </c>
      <c r="EX28">
        <v>11616.395333333299</v>
      </c>
      <c r="EY28">
        <v>7165.3874861111099</v>
      </c>
      <c r="EZ28">
        <v>4029.6165833333298</v>
      </c>
      <c r="FA28">
        <v>1880.15347222222</v>
      </c>
      <c r="FB28">
        <v>23040.383333333499</v>
      </c>
      <c r="FC28">
        <v>8266.4846666666708</v>
      </c>
      <c r="FD28">
        <v>4488.2580694444496</v>
      </c>
      <c r="FE28">
        <v>3014.1832777777799</v>
      </c>
      <c r="FF28">
        <v>2009.8306746031701</v>
      </c>
      <c r="FG28">
        <v>14265.605</v>
      </c>
      <c r="FH28">
        <v>5033.65199999998</v>
      </c>
      <c r="FI28">
        <v>3442.9978194444502</v>
      </c>
      <c r="FJ28">
        <v>2807.5153055555602</v>
      </c>
      <c r="FK28">
        <v>2135.54925793651</v>
      </c>
      <c r="FL28">
        <v>6532.9586111110902</v>
      </c>
      <c r="FM28">
        <v>3025.04077777778</v>
      </c>
      <c r="FN28">
        <v>2598.365875</v>
      </c>
      <c r="FO28">
        <v>1822.50443055555</v>
      </c>
      <c r="FP28">
        <v>1523.41591666667</v>
      </c>
    </row>
    <row r="29" spans="8:173" x14ac:dyDescent="0.2">
      <c r="H29">
        <v>6</v>
      </c>
      <c r="I29">
        <v>518</v>
      </c>
      <c r="J29">
        <v>6891</v>
      </c>
      <c r="K29">
        <v>570524</v>
      </c>
      <c r="L29">
        <v>98840</v>
      </c>
      <c r="M29">
        <v>21</v>
      </c>
      <c r="N29">
        <v>44</v>
      </c>
      <c r="O29">
        <v>78</v>
      </c>
      <c r="P29">
        <v>119</v>
      </c>
      <c r="Q29">
        <v>256</v>
      </c>
      <c r="R29">
        <v>287</v>
      </c>
      <c r="S29">
        <v>448</v>
      </c>
      <c r="T29">
        <v>776</v>
      </c>
      <c r="U29">
        <v>1374</v>
      </c>
      <c r="V29">
        <v>4002</v>
      </c>
      <c r="W29">
        <v>10863</v>
      </c>
      <c r="X29">
        <v>11985</v>
      </c>
      <c r="Y29">
        <v>11687</v>
      </c>
      <c r="Z29">
        <v>11814</v>
      </c>
      <c r="AA29">
        <v>7495</v>
      </c>
      <c r="AB29">
        <v>3748</v>
      </c>
      <c r="AC29">
        <v>2813</v>
      </c>
      <c r="AD29">
        <v>2490</v>
      </c>
      <c r="AE29">
        <v>2445</v>
      </c>
      <c r="AF29">
        <v>1747</v>
      </c>
      <c r="AG29">
        <v>3183</v>
      </c>
      <c r="AH29">
        <v>1976</v>
      </c>
      <c r="AI29">
        <v>1743</v>
      </c>
      <c r="AJ29">
        <v>1805</v>
      </c>
      <c r="AK29">
        <v>1606</v>
      </c>
      <c r="AL29">
        <v>4061</v>
      </c>
      <c r="AM29">
        <v>2436</v>
      </c>
      <c r="AN29">
        <v>1985</v>
      </c>
      <c r="AO29">
        <v>2077</v>
      </c>
      <c r="AP29">
        <v>2108</v>
      </c>
      <c r="AQ29">
        <v>2887</v>
      </c>
      <c r="AR29">
        <v>1600</v>
      </c>
      <c r="AS29">
        <v>1183</v>
      </c>
      <c r="AT29">
        <v>1418</v>
      </c>
      <c r="AU29">
        <v>1685</v>
      </c>
      <c r="AV29">
        <v>121279</v>
      </c>
      <c r="AW29">
        <v>74947</v>
      </c>
      <c r="AX29">
        <v>59824</v>
      </c>
      <c r="AY29">
        <v>50891</v>
      </c>
      <c r="AZ29">
        <v>26391</v>
      </c>
      <c r="BA29">
        <v>54510</v>
      </c>
      <c r="BB29">
        <v>21121</v>
      </c>
      <c r="BC29">
        <v>13823</v>
      </c>
      <c r="BD29">
        <v>11469</v>
      </c>
      <c r="BE29">
        <v>4999</v>
      </c>
      <c r="BF29">
        <v>31888</v>
      </c>
      <c r="BG29">
        <v>13166</v>
      </c>
      <c r="BH29">
        <v>8085</v>
      </c>
      <c r="BI29">
        <v>6205</v>
      </c>
      <c r="BJ29">
        <v>3923</v>
      </c>
      <c r="BK29">
        <v>18951</v>
      </c>
      <c r="BL29">
        <v>8154</v>
      </c>
      <c r="BM29">
        <v>5953</v>
      </c>
      <c r="BN29">
        <v>4816</v>
      </c>
      <c r="BO29">
        <v>4613</v>
      </c>
      <c r="BP29">
        <v>9252</v>
      </c>
      <c r="BQ29">
        <v>5606</v>
      </c>
      <c r="BR29">
        <v>3805</v>
      </c>
      <c r="BS29">
        <v>3433</v>
      </c>
      <c r="BT29">
        <v>3420</v>
      </c>
      <c r="BU29">
        <v>11721.4750000001</v>
      </c>
      <c r="BV29">
        <v>6701.15944444458</v>
      </c>
      <c r="BW29">
        <v>4873.18722222213</v>
      </c>
      <c r="BX29">
        <v>3341.6144444442598</v>
      </c>
      <c r="BY29">
        <v>1407.9338888888799</v>
      </c>
      <c r="BZ29">
        <v>5844.9461111111596</v>
      </c>
      <c r="CA29">
        <v>2109.80666666665</v>
      </c>
      <c r="CB29">
        <v>1391.9413888888801</v>
      </c>
      <c r="CC29">
        <v>827.099166666673</v>
      </c>
      <c r="CD29">
        <v>335.95722222222298</v>
      </c>
      <c r="CE29">
        <v>3979.7872222221899</v>
      </c>
      <c r="CF29">
        <v>1456.0699999999899</v>
      </c>
      <c r="CG29">
        <v>865.37916666666899</v>
      </c>
      <c r="CH29">
        <v>631.37222222222601</v>
      </c>
      <c r="CI29">
        <v>380.78198412698799</v>
      </c>
      <c r="CJ29">
        <v>2297.5244444444002</v>
      </c>
      <c r="CK29">
        <v>946.04611111112001</v>
      </c>
      <c r="CL29">
        <v>710.80305555556095</v>
      </c>
      <c r="CM29">
        <v>555.97611111111701</v>
      </c>
      <c r="CN29">
        <v>428.17559523809803</v>
      </c>
      <c r="CO29">
        <v>1064.2805555555601</v>
      </c>
      <c r="CP29">
        <v>551.70500000000595</v>
      </c>
      <c r="CQ29">
        <v>396.99583333333601</v>
      </c>
      <c r="CR29">
        <v>365.24777777777803</v>
      </c>
      <c r="CS29">
        <v>295.07805555555501</v>
      </c>
      <c r="CT29">
        <v>296.12038694333501</v>
      </c>
      <c r="CU29">
        <v>148.67085165700701</v>
      </c>
      <c r="CV29">
        <v>108.214224822399</v>
      </c>
      <c r="CW29">
        <v>70.775706465578807</v>
      </c>
      <c r="CX29">
        <v>30.3379082048769</v>
      </c>
      <c r="CY29">
        <v>162.871426562951</v>
      </c>
      <c r="CZ29">
        <v>47.865841639740601</v>
      </c>
      <c r="DA29">
        <v>32.8265116700696</v>
      </c>
      <c r="DB29">
        <v>18.0706394245355</v>
      </c>
      <c r="DC29">
        <v>7.7627307663121297</v>
      </c>
      <c r="DD29">
        <v>111.37916948744</v>
      </c>
      <c r="DE29">
        <v>34.471754927459997</v>
      </c>
      <c r="DF29">
        <v>27.3621852607546</v>
      </c>
      <c r="DG29">
        <v>17.5590205543356</v>
      </c>
      <c r="DH29">
        <v>10.008525796104299</v>
      </c>
      <c r="DI29">
        <v>64.459461827239593</v>
      </c>
      <c r="DJ29">
        <v>21.309490114534999</v>
      </c>
      <c r="DK29">
        <v>20.059245028847499</v>
      </c>
      <c r="DL29">
        <v>16.212622068779801</v>
      </c>
      <c r="DM29">
        <v>10.591386089906599</v>
      </c>
      <c r="DN29">
        <v>26.442499707843002</v>
      </c>
      <c r="DO29">
        <v>12.875539016045501</v>
      </c>
      <c r="DP29">
        <v>9.9285330356213404</v>
      </c>
      <c r="DQ29">
        <v>9.8744665891250101</v>
      </c>
      <c r="DR29">
        <v>7.4869953508923404</v>
      </c>
      <c r="DS29">
        <v>412.05151843164202</v>
      </c>
      <c r="DT29">
        <v>206.875490080714</v>
      </c>
      <c r="DU29">
        <v>150.58009384036299</v>
      </c>
      <c r="DV29">
        <v>98.484395546850493</v>
      </c>
      <c r="DW29">
        <v>42.215199267085701</v>
      </c>
      <c r="DX29">
        <v>226.63559006234499</v>
      </c>
      <c r="DY29">
        <v>66.605318641698105</v>
      </c>
      <c r="DZ29">
        <v>45.678090988901097</v>
      </c>
      <c r="EA29">
        <v>25.145294759240901</v>
      </c>
      <c r="EB29">
        <v>10.8018398613233</v>
      </c>
      <c r="EC29">
        <v>154.98411434177299</v>
      </c>
      <c r="ED29">
        <v>47.967446981560201</v>
      </c>
      <c r="EE29">
        <v>38.074480790339599</v>
      </c>
      <c r="EF29">
        <v>24.433377101357799</v>
      </c>
      <c r="EG29">
        <v>13.926863645278999</v>
      </c>
      <c r="EH29">
        <v>89.695341132603204</v>
      </c>
      <c r="EI29">
        <v>29.6521554943754</v>
      </c>
      <c r="EJ29">
        <v>27.912439457641099</v>
      </c>
      <c r="EK29">
        <v>22.559863608706902</v>
      </c>
      <c r="EL29">
        <v>14.737913744104899</v>
      </c>
      <c r="EM29">
        <v>36.794738343462797</v>
      </c>
      <c r="EN29">
        <v>17.9163125408271</v>
      </c>
      <c r="EO29">
        <v>13.815553719067101</v>
      </c>
      <c r="EP29">
        <v>13.740320258767399</v>
      </c>
      <c r="EQ29">
        <v>10.418154030766701</v>
      </c>
      <c r="ER29">
        <v>100762.00361111099</v>
      </c>
      <c r="ES29">
        <v>56230.122611110601</v>
      </c>
      <c r="ET29">
        <v>42697.424444444499</v>
      </c>
      <c r="EU29">
        <v>27511.209111111199</v>
      </c>
      <c r="EV29">
        <v>11904.680388888901</v>
      </c>
      <c r="EW29">
        <v>48263.339166666599</v>
      </c>
      <c r="EX29">
        <v>17531.248833333299</v>
      </c>
      <c r="EY29">
        <v>11495.4174722222</v>
      </c>
      <c r="EZ29">
        <v>6644.4606666666496</v>
      </c>
      <c r="FA29">
        <v>2946.96094444444</v>
      </c>
      <c r="FB29">
        <v>35121.198055555702</v>
      </c>
      <c r="FC29">
        <v>12330.114555555499</v>
      </c>
      <c r="FD29">
        <v>6452.6500833333503</v>
      </c>
      <c r="FE29">
        <v>4488.9923888888898</v>
      </c>
      <c r="FF29">
        <v>2939.1102857142901</v>
      </c>
      <c r="FG29">
        <v>19402.458333333499</v>
      </c>
      <c r="FH29">
        <v>7965.2785555555402</v>
      </c>
      <c r="FI29">
        <v>5752.7958611111299</v>
      </c>
      <c r="FJ29">
        <v>4194.6189444444399</v>
      </c>
      <c r="FK29">
        <v>3392.1055357143</v>
      </c>
      <c r="FL29">
        <v>9450.3869444444608</v>
      </c>
      <c r="FM29">
        <v>4573.70022222219</v>
      </c>
      <c r="FN29">
        <v>3437.5167499999998</v>
      </c>
      <c r="FO29">
        <v>2774.1850833333301</v>
      </c>
      <c r="FP29">
        <v>2354.5077777777801</v>
      </c>
    </row>
    <row r="30" spans="8:173" x14ac:dyDescent="0.2">
      <c r="H30">
        <v>7</v>
      </c>
      <c r="I30">
        <v>777</v>
      </c>
      <c r="J30">
        <v>2297</v>
      </c>
      <c r="K30">
        <v>273121</v>
      </c>
      <c r="L30">
        <v>48181</v>
      </c>
      <c r="M30">
        <v>28</v>
      </c>
      <c r="N30">
        <v>57</v>
      </c>
      <c r="O30">
        <v>112</v>
      </c>
      <c r="P30">
        <v>168</v>
      </c>
      <c r="Q30">
        <v>349</v>
      </c>
      <c r="R30">
        <v>95</v>
      </c>
      <c r="S30">
        <v>146</v>
      </c>
      <c r="T30">
        <v>249</v>
      </c>
      <c r="U30">
        <v>452</v>
      </c>
      <c r="V30">
        <v>1351</v>
      </c>
      <c r="W30">
        <v>5677</v>
      </c>
      <c r="X30">
        <v>5508</v>
      </c>
      <c r="Y30">
        <v>5650</v>
      </c>
      <c r="Z30">
        <v>5569</v>
      </c>
      <c r="AA30">
        <v>3408</v>
      </c>
      <c r="AB30">
        <v>1846</v>
      </c>
      <c r="AC30">
        <v>1278</v>
      </c>
      <c r="AD30">
        <v>1242</v>
      </c>
      <c r="AE30">
        <v>1289</v>
      </c>
      <c r="AF30">
        <v>883</v>
      </c>
      <c r="AG30">
        <v>1644</v>
      </c>
      <c r="AH30">
        <v>1088</v>
      </c>
      <c r="AI30">
        <v>981</v>
      </c>
      <c r="AJ30">
        <v>968</v>
      </c>
      <c r="AK30">
        <v>860</v>
      </c>
      <c r="AL30">
        <v>1806</v>
      </c>
      <c r="AM30">
        <v>1148</v>
      </c>
      <c r="AN30">
        <v>906</v>
      </c>
      <c r="AO30">
        <v>943</v>
      </c>
      <c r="AP30">
        <v>963</v>
      </c>
      <c r="AQ30">
        <v>1396</v>
      </c>
      <c r="AR30">
        <v>828</v>
      </c>
      <c r="AS30">
        <v>587</v>
      </c>
      <c r="AT30">
        <v>782</v>
      </c>
      <c r="AU30">
        <v>931</v>
      </c>
      <c r="AV30">
        <v>56406</v>
      </c>
      <c r="AW30">
        <v>34036</v>
      </c>
      <c r="AX30">
        <v>26757</v>
      </c>
      <c r="AY30">
        <v>23507</v>
      </c>
      <c r="AZ30">
        <v>12301</v>
      </c>
      <c r="BA30">
        <v>31228</v>
      </c>
      <c r="BB30">
        <v>9698</v>
      </c>
      <c r="BC30">
        <v>7666</v>
      </c>
      <c r="BD30">
        <v>5672</v>
      </c>
      <c r="BE30">
        <v>2466</v>
      </c>
      <c r="BF30">
        <v>14504</v>
      </c>
      <c r="BG30">
        <v>6940</v>
      </c>
      <c r="BH30">
        <v>4149</v>
      </c>
      <c r="BI30">
        <v>3254</v>
      </c>
      <c r="BJ30">
        <v>1934</v>
      </c>
      <c r="BK30">
        <v>8697</v>
      </c>
      <c r="BL30">
        <v>4126</v>
      </c>
      <c r="BM30">
        <v>3180</v>
      </c>
      <c r="BN30">
        <v>2386</v>
      </c>
      <c r="BO30">
        <v>1889</v>
      </c>
      <c r="BP30">
        <v>3931</v>
      </c>
      <c r="BQ30">
        <v>2982</v>
      </c>
      <c r="BR30">
        <v>1695</v>
      </c>
      <c r="BS30">
        <v>1742</v>
      </c>
      <c r="BT30">
        <v>1975</v>
      </c>
      <c r="BU30">
        <v>5606.0222222222501</v>
      </c>
      <c r="BV30">
        <v>3074.8588888888498</v>
      </c>
      <c r="BW30">
        <v>2294.51722222219</v>
      </c>
      <c r="BX30">
        <v>1553.1522222222</v>
      </c>
      <c r="BY30">
        <v>657.89333333334105</v>
      </c>
      <c r="BZ30">
        <v>3007.1549999999902</v>
      </c>
      <c r="CA30">
        <v>927.52111111111299</v>
      </c>
      <c r="CB30">
        <v>652.96680555555804</v>
      </c>
      <c r="CC30">
        <v>389.716666666668</v>
      </c>
      <c r="CD30">
        <v>164.92444444444399</v>
      </c>
      <c r="CE30">
        <v>1746.15888888888</v>
      </c>
      <c r="CF30">
        <v>780.30777777777701</v>
      </c>
      <c r="CG30">
        <v>512.67444444444595</v>
      </c>
      <c r="CH30">
        <v>304.32249999999902</v>
      </c>
      <c r="CI30">
        <v>209.26847222222099</v>
      </c>
      <c r="CJ30">
        <v>1058.20333333334</v>
      </c>
      <c r="CK30">
        <v>545.39666666667097</v>
      </c>
      <c r="CL30">
        <v>336.65722222222303</v>
      </c>
      <c r="CM30">
        <v>250.80736111111</v>
      </c>
      <c r="CN30">
        <v>197.396111111111</v>
      </c>
      <c r="CO30">
        <v>481.69555555555797</v>
      </c>
      <c r="CP30">
        <v>299.74888888889001</v>
      </c>
      <c r="CQ30">
        <v>186.528055555555</v>
      </c>
      <c r="CR30">
        <v>182.36986111111099</v>
      </c>
      <c r="CS30">
        <v>171.07749999999899</v>
      </c>
      <c r="CT30">
        <v>148.680998303021</v>
      </c>
      <c r="CU30">
        <v>70.079236165072501</v>
      </c>
      <c r="CV30">
        <v>51.235101213067303</v>
      </c>
      <c r="CW30">
        <v>33.448062577263102</v>
      </c>
      <c r="CX30">
        <v>14.012274294564699</v>
      </c>
      <c r="CY30">
        <v>81.863649273682995</v>
      </c>
      <c r="CZ30">
        <v>20.161007243399801</v>
      </c>
      <c r="DA30">
        <v>14.6447595323952</v>
      </c>
      <c r="DB30">
        <v>8.47384872913306</v>
      </c>
      <c r="DC30">
        <v>3.64276587544623</v>
      </c>
      <c r="DD30">
        <v>48.406099688643501</v>
      </c>
      <c r="DE30">
        <v>18.3148193909193</v>
      </c>
      <c r="DF30">
        <v>14.535633290659</v>
      </c>
      <c r="DG30">
        <v>9.2225658844558307</v>
      </c>
      <c r="DH30">
        <v>5.0889356128793102</v>
      </c>
      <c r="DI30">
        <v>27.4230982830748</v>
      </c>
      <c r="DJ30">
        <v>13.0676776933868</v>
      </c>
      <c r="DK30">
        <v>10.6176780009975</v>
      </c>
      <c r="DL30">
        <v>7.5438520174614796</v>
      </c>
      <c r="DM30">
        <v>5.0920250769360598</v>
      </c>
      <c r="DN30">
        <v>11.178620333702399</v>
      </c>
      <c r="DO30">
        <v>6.9374515671444499</v>
      </c>
      <c r="DP30">
        <v>4.7514763156929796</v>
      </c>
      <c r="DQ30">
        <v>5.1013703527404397</v>
      </c>
      <c r="DR30">
        <v>4.0789036727422703</v>
      </c>
      <c r="DS30">
        <v>206.88960913865401</v>
      </c>
      <c r="DT30">
        <v>97.515257123695704</v>
      </c>
      <c r="DU30">
        <v>71.293643337981095</v>
      </c>
      <c r="DV30">
        <v>46.542979076261602</v>
      </c>
      <c r="DW30">
        <v>19.498079680886502</v>
      </c>
      <c r="DX30">
        <v>113.91326796433</v>
      </c>
      <c r="DY30">
        <v>28.054041579190699</v>
      </c>
      <c r="DZ30">
        <v>20.3781828893278</v>
      </c>
      <c r="EA30">
        <v>11.791360506588701</v>
      </c>
      <c r="EB30">
        <v>5.0689087156834303</v>
      </c>
      <c r="EC30">
        <v>67.357087716747202</v>
      </c>
      <c r="ED30">
        <v>25.4850711824641</v>
      </c>
      <c r="EE30">
        <v>20.226333723951999</v>
      </c>
      <c r="EF30">
        <v>12.8332004282203</v>
      </c>
      <c r="EG30">
        <v>7.0812539053215398</v>
      </c>
      <c r="EH30">
        <v>38.159241260898</v>
      </c>
      <c r="EI30">
        <v>18.183673510347798</v>
      </c>
      <c r="EJ30">
        <v>14.7744989383879</v>
      </c>
      <c r="EK30">
        <v>10.4972700822976</v>
      </c>
      <c r="EL30">
        <v>7.0855528945565398</v>
      </c>
      <c r="EM30">
        <v>15.555050194346901</v>
      </c>
      <c r="EN30">
        <v>9.6534638556814603</v>
      </c>
      <c r="EO30">
        <v>6.61167929328679</v>
      </c>
      <c r="EP30">
        <v>7.0985568458383197</v>
      </c>
      <c r="EQ30">
        <v>5.6757944606208603</v>
      </c>
      <c r="ER30">
        <v>48149.027777777497</v>
      </c>
      <c r="ES30">
        <v>24677.704333333098</v>
      </c>
      <c r="ET30">
        <v>20475.536611110801</v>
      </c>
      <c r="EU30">
        <v>12873.873888889</v>
      </c>
      <c r="EV30">
        <v>5561.5504444444596</v>
      </c>
      <c r="EW30">
        <v>25310.4688888889</v>
      </c>
      <c r="EX30">
        <v>7844.7539999999999</v>
      </c>
      <c r="EY30">
        <v>5868.1206249999796</v>
      </c>
      <c r="EZ30">
        <v>3102.7697777777698</v>
      </c>
      <c r="FA30">
        <v>1483.5999444444401</v>
      </c>
      <c r="FB30">
        <v>14756.571666666699</v>
      </c>
      <c r="FC30">
        <v>6010.5459999999803</v>
      </c>
      <c r="FD30">
        <v>3933.7641111111002</v>
      </c>
      <c r="FE30">
        <v>2239.34347222222</v>
      </c>
      <c r="FF30">
        <v>1619.96697222222</v>
      </c>
      <c r="FG30">
        <v>9412.9716666666991</v>
      </c>
      <c r="FH30">
        <v>3918.9579999999901</v>
      </c>
      <c r="FI30">
        <v>2768.7843888888901</v>
      </c>
      <c r="FJ30">
        <v>1906.5430694444501</v>
      </c>
      <c r="FK30">
        <v>1472.5515555555601</v>
      </c>
      <c r="FL30">
        <v>4220.8077777777899</v>
      </c>
      <c r="FM30">
        <v>2491.6465555555601</v>
      </c>
      <c r="FN30">
        <v>1614.92525</v>
      </c>
      <c r="FO30">
        <v>1382.17643055555</v>
      </c>
      <c r="FP30">
        <v>1387.1127222222301</v>
      </c>
    </row>
    <row r="31" spans="8:173" x14ac:dyDescent="0.2">
      <c r="H31">
        <v>8</v>
      </c>
      <c r="I31">
        <v>777</v>
      </c>
      <c r="J31">
        <v>4594</v>
      </c>
      <c r="K31">
        <v>576926</v>
      </c>
      <c r="L31">
        <v>99600</v>
      </c>
      <c r="M31">
        <v>34</v>
      </c>
      <c r="N31">
        <v>72</v>
      </c>
      <c r="O31">
        <v>112</v>
      </c>
      <c r="P31">
        <v>173</v>
      </c>
      <c r="Q31">
        <v>368</v>
      </c>
      <c r="R31">
        <v>178</v>
      </c>
      <c r="S31">
        <v>290</v>
      </c>
      <c r="T31">
        <v>503</v>
      </c>
      <c r="U31">
        <v>902</v>
      </c>
      <c r="V31">
        <v>2721</v>
      </c>
      <c r="W31">
        <v>10704</v>
      </c>
      <c r="X31">
        <v>12286</v>
      </c>
      <c r="Y31">
        <v>13245</v>
      </c>
      <c r="Z31">
        <v>12207</v>
      </c>
      <c r="AA31">
        <v>8181</v>
      </c>
      <c r="AB31">
        <v>3337</v>
      </c>
      <c r="AC31">
        <v>2320</v>
      </c>
      <c r="AD31">
        <v>2233</v>
      </c>
      <c r="AE31">
        <v>2116</v>
      </c>
      <c r="AF31">
        <v>1765</v>
      </c>
      <c r="AG31">
        <v>3204</v>
      </c>
      <c r="AH31">
        <v>2061</v>
      </c>
      <c r="AI31">
        <v>1872</v>
      </c>
      <c r="AJ31">
        <v>1878</v>
      </c>
      <c r="AK31">
        <v>1622</v>
      </c>
      <c r="AL31">
        <v>3751</v>
      </c>
      <c r="AM31">
        <v>2284</v>
      </c>
      <c r="AN31">
        <v>1979</v>
      </c>
      <c r="AO31">
        <v>1922</v>
      </c>
      <c r="AP31">
        <v>2025</v>
      </c>
      <c r="AQ31">
        <v>2655</v>
      </c>
      <c r="AR31">
        <v>1527</v>
      </c>
      <c r="AS31">
        <v>1342</v>
      </c>
      <c r="AT31">
        <v>1445</v>
      </c>
      <c r="AU31">
        <v>1639</v>
      </c>
      <c r="AV31">
        <v>124413</v>
      </c>
      <c r="AW31">
        <v>80144</v>
      </c>
      <c r="AX31">
        <v>62820</v>
      </c>
      <c r="AY31">
        <v>50258</v>
      </c>
      <c r="AZ31">
        <v>26742</v>
      </c>
      <c r="BA31">
        <v>56499</v>
      </c>
      <c r="BB31">
        <v>20942</v>
      </c>
      <c r="BC31">
        <v>13234</v>
      </c>
      <c r="BD31">
        <v>9464</v>
      </c>
      <c r="BE31">
        <v>4883</v>
      </c>
      <c r="BF31">
        <v>29349</v>
      </c>
      <c r="BG31">
        <v>12199</v>
      </c>
      <c r="BH31">
        <v>8797</v>
      </c>
      <c r="BI31">
        <v>6265</v>
      </c>
      <c r="BJ31">
        <v>3715</v>
      </c>
      <c r="BK31">
        <v>18944</v>
      </c>
      <c r="BL31">
        <v>7716</v>
      </c>
      <c r="BM31">
        <v>5984</v>
      </c>
      <c r="BN31">
        <v>4801</v>
      </c>
      <c r="BO31">
        <v>4381</v>
      </c>
      <c r="BP31">
        <v>8507</v>
      </c>
      <c r="BQ31">
        <v>5590</v>
      </c>
      <c r="BR31">
        <v>4364</v>
      </c>
      <c r="BS31">
        <v>3671</v>
      </c>
      <c r="BT31">
        <v>3244</v>
      </c>
      <c r="BU31">
        <v>11722.3511111112</v>
      </c>
      <c r="BV31">
        <v>7110.7211111112902</v>
      </c>
      <c r="BW31">
        <v>5078.5038888889003</v>
      </c>
      <c r="BX31">
        <v>3388.4472222220202</v>
      </c>
      <c r="BY31">
        <v>1478.36499999997</v>
      </c>
      <c r="BZ31">
        <v>6026.44333333338</v>
      </c>
      <c r="CA31">
        <v>2012.0105555555399</v>
      </c>
      <c r="CB31">
        <v>1205.4341666666701</v>
      </c>
      <c r="CC31">
        <v>759.14000000000703</v>
      </c>
      <c r="CD31">
        <v>355.04708333333298</v>
      </c>
      <c r="CE31">
        <v>3933.2377777777601</v>
      </c>
      <c r="CF31">
        <v>1338.6033333333301</v>
      </c>
      <c r="CG31">
        <v>921.050138888893</v>
      </c>
      <c r="CH31">
        <v>634.77208333333897</v>
      </c>
      <c r="CI31">
        <v>366.40396825396999</v>
      </c>
      <c r="CJ31">
        <v>2520.6233333333098</v>
      </c>
      <c r="CK31">
        <v>850.51722222222702</v>
      </c>
      <c r="CL31">
        <v>678.49958333333802</v>
      </c>
      <c r="CM31">
        <v>529.86666666667202</v>
      </c>
      <c r="CN31">
        <v>398.94813492063798</v>
      </c>
      <c r="CO31">
        <v>1004.50777777778</v>
      </c>
      <c r="CP31">
        <v>549.61111111111597</v>
      </c>
      <c r="CQ31">
        <v>452.01597222222603</v>
      </c>
      <c r="CR31">
        <v>403.09875000000301</v>
      </c>
      <c r="CS31">
        <v>283.255833333331</v>
      </c>
      <c r="CT31">
        <v>291.48101297250298</v>
      </c>
      <c r="CU31">
        <v>154.48668635022699</v>
      </c>
      <c r="CV31">
        <v>114.01956196228601</v>
      </c>
      <c r="CW31">
        <v>71.320895093265804</v>
      </c>
      <c r="CX31">
        <v>31.6556216109338</v>
      </c>
      <c r="CY31">
        <v>169.27625045783299</v>
      </c>
      <c r="CZ31">
        <v>44.8640948553914</v>
      </c>
      <c r="DA31">
        <v>29.849113796550501</v>
      </c>
      <c r="DB31">
        <v>17.176954912556099</v>
      </c>
      <c r="DC31">
        <v>8.1073058676033902</v>
      </c>
      <c r="DD31">
        <v>111.696473897517</v>
      </c>
      <c r="DE31">
        <v>32.660297569456901</v>
      </c>
      <c r="DF31">
        <v>27.265616100478599</v>
      </c>
      <c r="DG31">
        <v>17.757697711601601</v>
      </c>
      <c r="DH31">
        <v>9.4503148665729295</v>
      </c>
      <c r="DI31">
        <v>69.007150892751099</v>
      </c>
      <c r="DJ31">
        <v>21.534188454446198</v>
      </c>
      <c r="DK31">
        <v>17.143295129655801</v>
      </c>
      <c r="DL31">
        <v>16.0474924448413</v>
      </c>
      <c r="DM31">
        <v>10.2991490802399</v>
      </c>
      <c r="DN31">
        <v>24.011338540029001</v>
      </c>
      <c r="DO31">
        <v>13.203100872773</v>
      </c>
      <c r="DP31">
        <v>11.501922155666501</v>
      </c>
      <c r="DQ31">
        <v>10.8584404256921</v>
      </c>
      <c r="DR31">
        <v>7.13029353865244</v>
      </c>
      <c r="DS31">
        <v>405.59582955123</v>
      </c>
      <c r="DT31">
        <v>214.96822405633</v>
      </c>
      <c r="DU31">
        <v>158.658220470516</v>
      </c>
      <c r="DV31">
        <v>99.243025522276199</v>
      </c>
      <c r="DW31">
        <v>44.048797471613497</v>
      </c>
      <c r="DX31">
        <v>235.54790251207299</v>
      </c>
      <c r="DY31">
        <v>62.428387991276502</v>
      </c>
      <c r="DZ31">
        <v>41.535041847899301</v>
      </c>
      <c r="EA31">
        <v>23.901732760821599</v>
      </c>
      <c r="EB31">
        <v>11.28131611477</v>
      </c>
      <c r="EC31">
        <v>155.42564342839401</v>
      </c>
      <c r="ED31">
        <v>45.446804067899002</v>
      </c>
      <c r="EE31">
        <v>37.940104803815501</v>
      </c>
      <c r="EF31">
        <v>24.709836365693501</v>
      </c>
      <c r="EG31">
        <v>13.150113136836101</v>
      </c>
      <c r="EH31">
        <v>96.023450467262293</v>
      </c>
      <c r="EI31">
        <v>29.964823234361798</v>
      </c>
      <c r="EJ31">
        <v>23.854895172915899</v>
      </c>
      <c r="EK31">
        <v>22.330085736996502</v>
      </c>
      <c r="EL31">
        <v>14.331265945153801</v>
      </c>
      <c r="EM31">
        <v>33.4117775784499</v>
      </c>
      <c r="EN31">
        <v>18.372114864463502</v>
      </c>
      <c r="EO31">
        <v>16.0049246796098</v>
      </c>
      <c r="EP31">
        <v>15.109519852350401</v>
      </c>
      <c r="EQ31">
        <v>9.9218034590348498</v>
      </c>
      <c r="ER31">
        <v>101366.51333333401</v>
      </c>
      <c r="ES31">
        <v>62100.325777777201</v>
      </c>
      <c r="ET31">
        <v>43196.453444444698</v>
      </c>
      <c r="EU31">
        <v>28083.6171666667</v>
      </c>
      <c r="EV31">
        <v>12351.777277777799</v>
      </c>
      <c r="EW31">
        <v>49730.635555555498</v>
      </c>
      <c r="EX31">
        <v>17511.891055555501</v>
      </c>
      <c r="EY31">
        <v>9518.4244166666704</v>
      </c>
      <c r="EZ31">
        <v>6068.0670555555498</v>
      </c>
      <c r="FA31">
        <v>3042.8312500000002</v>
      </c>
      <c r="FB31">
        <v>35165.028888889101</v>
      </c>
      <c r="FC31">
        <v>11419.1240555555</v>
      </c>
      <c r="FD31">
        <v>6863.35062500001</v>
      </c>
      <c r="FE31">
        <v>4594.0715972222197</v>
      </c>
      <c r="FF31">
        <v>2828.4555714285698</v>
      </c>
      <c r="FG31">
        <v>22069.882777777999</v>
      </c>
      <c r="FH31">
        <v>6842.9605555555399</v>
      </c>
      <c r="FI31">
        <v>5268.6001250000099</v>
      </c>
      <c r="FJ31">
        <v>3856.2318333333401</v>
      </c>
      <c r="FK31">
        <v>3078.89948809524</v>
      </c>
      <c r="FL31">
        <v>9399.3338888888793</v>
      </c>
      <c r="FM31">
        <v>4496.4485555555402</v>
      </c>
      <c r="FN31">
        <v>3913.2972083333302</v>
      </c>
      <c r="FO31">
        <v>2985.1552083333299</v>
      </c>
      <c r="FP31">
        <v>2255.70683333334</v>
      </c>
    </row>
    <row r="32" spans="8:173" s="1" customFormat="1" x14ac:dyDescent="0.2">
      <c r="H32" s="1">
        <v>9</v>
      </c>
      <c r="I32" s="1">
        <v>777</v>
      </c>
      <c r="J32" s="1">
        <v>6891</v>
      </c>
      <c r="K32" s="1">
        <v>850047</v>
      </c>
      <c r="L32" s="1">
        <v>147781</v>
      </c>
      <c r="M32" s="1">
        <v>32</v>
      </c>
      <c r="N32" s="1">
        <v>68</v>
      </c>
      <c r="O32" s="1">
        <v>115</v>
      </c>
      <c r="P32" s="1">
        <v>172</v>
      </c>
      <c r="Q32" s="1">
        <v>372</v>
      </c>
      <c r="R32" s="1">
        <v>273</v>
      </c>
      <c r="S32" s="1">
        <v>436</v>
      </c>
      <c r="T32" s="1">
        <v>752</v>
      </c>
      <c r="U32" s="1">
        <v>1354</v>
      </c>
      <c r="V32" s="1">
        <v>4072</v>
      </c>
      <c r="W32" s="1">
        <v>16571</v>
      </c>
      <c r="X32" s="1">
        <v>18309</v>
      </c>
      <c r="Y32" s="1">
        <v>19021</v>
      </c>
      <c r="Z32" s="1">
        <v>18418</v>
      </c>
      <c r="AA32" s="1">
        <v>11702</v>
      </c>
      <c r="AB32" s="1">
        <v>5011</v>
      </c>
      <c r="AC32" s="1">
        <v>3273</v>
      </c>
      <c r="AD32" s="1">
        <v>3205</v>
      </c>
      <c r="AE32" s="1">
        <v>3124</v>
      </c>
      <c r="AF32" s="1">
        <v>2539</v>
      </c>
      <c r="AG32" s="1">
        <v>4796</v>
      </c>
      <c r="AH32" s="1">
        <v>3101</v>
      </c>
      <c r="AI32" s="1">
        <v>2854</v>
      </c>
      <c r="AJ32" s="1">
        <v>2946</v>
      </c>
      <c r="AK32" s="1">
        <v>2398</v>
      </c>
      <c r="AL32" s="1">
        <v>5567</v>
      </c>
      <c r="AM32" s="1">
        <v>3338</v>
      </c>
      <c r="AN32" s="1">
        <v>2871</v>
      </c>
      <c r="AO32" s="1">
        <v>2824</v>
      </c>
      <c r="AP32" s="1">
        <v>2992</v>
      </c>
      <c r="AQ32" s="1">
        <v>4106</v>
      </c>
      <c r="AR32" s="1">
        <v>2247</v>
      </c>
      <c r="AS32" s="1">
        <v>1891</v>
      </c>
      <c r="AT32" s="1">
        <v>2158</v>
      </c>
      <c r="AU32" s="1">
        <v>2519</v>
      </c>
      <c r="AV32" s="1">
        <v>183477</v>
      </c>
      <c r="AW32" s="1">
        <v>113480</v>
      </c>
      <c r="AX32" s="1">
        <v>89484</v>
      </c>
      <c r="AY32" s="1">
        <v>74330</v>
      </c>
      <c r="AZ32" s="1">
        <v>38893</v>
      </c>
      <c r="BA32" s="1">
        <v>86727</v>
      </c>
      <c r="BB32" s="1">
        <v>28480</v>
      </c>
      <c r="BC32" s="1">
        <v>20573</v>
      </c>
      <c r="BD32" s="1">
        <v>16281</v>
      </c>
      <c r="BE32" s="1">
        <v>7411</v>
      </c>
      <c r="BF32" s="1">
        <v>45012</v>
      </c>
      <c r="BG32" s="1">
        <v>19070</v>
      </c>
      <c r="BH32" s="1">
        <v>13181</v>
      </c>
      <c r="BI32" s="1">
        <v>9581</v>
      </c>
      <c r="BJ32" s="1">
        <v>5503</v>
      </c>
      <c r="BK32" s="1">
        <v>27653</v>
      </c>
      <c r="BL32" s="1">
        <v>11091</v>
      </c>
      <c r="BM32" s="1">
        <v>8763</v>
      </c>
      <c r="BN32" s="1">
        <v>7091</v>
      </c>
      <c r="BO32" s="1">
        <v>6247</v>
      </c>
      <c r="BP32" s="1">
        <v>13125</v>
      </c>
      <c r="BQ32" s="1">
        <v>8074</v>
      </c>
      <c r="BR32" s="1">
        <v>5882</v>
      </c>
      <c r="BS32" s="1">
        <v>5442</v>
      </c>
      <c r="BT32" s="1">
        <v>5196</v>
      </c>
      <c r="BU32" s="1">
        <v>17397.2938888891</v>
      </c>
      <c r="BV32" s="1">
        <v>10298.300000000299</v>
      </c>
      <c r="BW32" s="1">
        <v>7323.2011111114298</v>
      </c>
      <c r="BX32" s="1">
        <v>4933.1361111107499</v>
      </c>
      <c r="BY32" s="1">
        <v>2142.3049999998798</v>
      </c>
      <c r="BZ32" s="1">
        <v>8932.4783333334308</v>
      </c>
      <c r="CA32" s="1">
        <v>2954.7172222221998</v>
      </c>
      <c r="CB32" s="1">
        <v>1839.39055555555</v>
      </c>
      <c r="CC32" s="1">
        <v>1217.9977777777799</v>
      </c>
      <c r="CD32" s="1">
        <v>543.15805555556199</v>
      </c>
      <c r="CE32" s="1">
        <v>5688.0366666667496</v>
      </c>
      <c r="CF32" s="1">
        <v>2092.9727777777598</v>
      </c>
      <c r="CG32" s="1">
        <v>1423.87083333334</v>
      </c>
      <c r="CH32" s="1">
        <v>961.81388888889899</v>
      </c>
      <c r="CI32" s="1">
        <v>554.26396825397501</v>
      </c>
      <c r="CJ32" s="1">
        <v>3624.7544444443902</v>
      </c>
      <c r="CK32" s="1">
        <v>1309.9738888888901</v>
      </c>
      <c r="CL32" s="1">
        <v>1037.67305555556</v>
      </c>
      <c r="CM32" s="1">
        <v>748.93194444445305</v>
      </c>
      <c r="CN32" s="1">
        <v>610.38535714286195</v>
      </c>
      <c r="CO32" s="1">
        <v>1519.1766666666699</v>
      </c>
      <c r="CP32" s="1">
        <v>796.79444444444505</v>
      </c>
      <c r="CQ32" s="1">
        <v>625.41361111111803</v>
      </c>
      <c r="CR32" s="1">
        <v>577.53861111111598</v>
      </c>
      <c r="CS32" s="1">
        <v>439.237500000007</v>
      </c>
      <c r="CT32" s="1">
        <v>440.881285948536</v>
      </c>
      <c r="CU32" s="1">
        <v>227.864688488133</v>
      </c>
      <c r="CV32" s="1">
        <v>164.716728579717</v>
      </c>
      <c r="CW32" s="1">
        <v>103.936324036465</v>
      </c>
      <c r="CX32" s="1">
        <v>45.776063943943299</v>
      </c>
      <c r="CY32" s="1">
        <v>246.10550957920501</v>
      </c>
      <c r="CZ32" s="1">
        <v>65.003518437178499</v>
      </c>
      <c r="DA32" s="1">
        <v>44.554703197806603</v>
      </c>
      <c r="DB32" s="1">
        <v>26.897047372993502</v>
      </c>
      <c r="DC32" s="1">
        <v>12.3733919471833</v>
      </c>
      <c r="DD32" s="1">
        <v>158.51651824051601</v>
      </c>
      <c r="DE32" s="1">
        <v>50.782675774132102</v>
      </c>
      <c r="DF32" s="1">
        <v>43.536679810720003</v>
      </c>
      <c r="DG32" s="1">
        <v>28.518763807534501</v>
      </c>
      <c r="DH32" s="1">
        <v>13.9337271900263</v>
      </c>
      <c r="DI32" s="1">
        <v>100.350165871315</v>
      </c>
      <c r="DJ32" s="1">
        <v>32.072174168566299</v>
      </c>
      <c r="DK32" s="1">
        <v>27.4653574840885</v>
      </c>
      <c r="DL32" s="1">
        <v>21.871090587043899</v>
      </c>
      <c r="DM32" s="1">
        <v>15.6003356523637</v>
      </c>
      <c r="DN32" s="1">
        <v>37.539880785575903</v>
      </c>
      <c r="DO32" s="1">
        <v>19.256428398815199</v>
      </c>
      <c r="DP32" s="1">
        <v>15.3108156114744</v>
      </c>
      <c r="DQ32" s="1">
        <v>15.685898528855301</v>
      </c>
      <c r="DR32" s="1">
        <v>10.8564065057957</v>
      </c>
      <c r="DS32" s="1">
        <v>613.48630939740406</v>
      </c>
      <c r="DT32" s="1">
        <v>317.07371403123102</v>
      </c>
      <c r="DU32" s="1">
        <v>229.20332781866799</v>
      </c>
      <c r="DV32" s="1">
        <v>144.62739489673899</v>
      </c>
      <c r="DW32" s="1">
        <v>63.6973929779966</v>
      </c>
      <c r="DX32" s="1">
        <v>342.455816579459</v>
      </c>
      <c r="DY32" s="1">
        <v>90.452395905332907</v>
      </c>
      <c r="DZ32" s="1">
        <v>61.997869499747097</v>
      </c>
      <c r="EA32" s="1">
        <v>37.4272414195203</v>
      </c>
      <c r="EB32" s="1">
        <v>17.2175748945054</v>
      </c>
      <c r="EC32" s="1">
        <v>220.57573513167199</v>
      </c>
      <c r="ED32" s="1">
        <v>70.664093339703797</v>
      </c>
      <c r="EE32" s="1">
        <v>60.581289956616303</v>
      </c>
      <c r="EF32" s="1">
        <v>39.683859838183899</v>
      </c>
      <c r="EG32" s="1">
        <v>19.3887813849216</v>
      </c>
      <c r="EH32" s="1">
        <v>139.63725580993301</v>
      </c>
      <c r="EI32" s="1">
        <v>44.628430355559701</v>
      </c>
      <c r="EJ32" s="1">
        <v>38.218044939108502</v>
      </c>
      <c r="EK32" s="1">
        <v>30.433622551871299</v>
      </c>
      <c r="EL32" s="1">
        <v>21.7078670602641</v>
      </c>
      <c r="EM32" s="1">
        <v>52.236744113128303</v>
      </c>
      <c r="EN32" s="1">
        <v>26.795320116951299</v>
      </c>
      <c r="EO32" s="1">
        <v>21.304999923366498</v>
      </c>
      <c r="EP32" s="1">
        <v>21.826927802901999</v>
      </c>
      <c r="EQ32" s="1">
        <v>15.1066896528145</v>
      </c>
      <c r="ER32" s="1">
        <v>150999.02361110601</v>
      </c>
      <c r="ES32" s="1">
        <v>87020.941999999399</v>
      </c>
      <c r="ET32" s="1">
        <v>62928.850055556002</v>
      </c>
      <c r="EU32" s="1">
        <v>41025.795611111003</v>
      </c>
      <c r="EV32" s="1">
        <v>18018.530055555599</v>
      </c>
      <c r="EW32" s="1">
        <v>74168.537499999598</v>
      </c>
      <c r="EX32" s="1">
        <v>25280.659944444498</v>
      </c>
      <c r="EY32" s="1">
        <v>15026.5852777777</v>
      </c>
      <c r="EZ32" s="1">
        <v>9714.6028333333106</v>
      </c>
      <c r="FA32" s="1">
        <v>4608.6156111111204</v>
      </c>
      <c r="FB32" s="1">
        <v>51233.488888888998</v>
      </c>
      <c r="FC32" s="1">
        <v>17182.3082777778</v>
      </c>
      <c r="FD32" s="1">
        <v>10386.013527777801</v>
      </c>
      <c r="FE32" s="1">
        <v>6740.8209444444501</v>
      </c>
      <c r="FF32" s="1">
        <v>4351.8628492063499</v>
      </c>
      <c r="FG32" s="1">
        <v>31298.147777778198</v>
      </c>
      <c r="FH32" s="1">
        <v>10193.843500000001</v>
      </c>
      <c r="FI32" s="1">
        <v>8298.9308611111101</v>
      </c>
      <c r="FJ32" s="1">
        <v>5749.9435277777802</v>
      </c>
      <c r="FK32" s="1">
        <v>4720.0417658730303</v>
      </c>
      <c r="FL32" s="1">
        <v>13826.1677777778</v>
      </c>
      <c r="FM32" s="1">
        <v>6555.4098333333304</v>
      </c>
      <c r="FN32" s="1">
        <v>5369.5285833333401</v>
      </c>
      <c r="FO32" s="1">
        <v>4287.6820833333404</v>
      </c>
      <c r="FP32" s="1">
        <v>3504.8267777777801</v>
      </c>
    </row>
    <row r="35" spans="13:172" x14ac:dyDescent="0.2">
      <c r="M35" s="13">
        <f>SUM(M24:Q24)</f>
        <v>226</v>
      </c>
      <c r="N35" s="13"/>
      <c r="O35" s="13"/>
      <c r="P35" s="13"/>
      <c r="Q35" s="13"/>
      <c r="R35" s="13">
        <f>SUM(R24:V24)</f>
        <v>1774</v>
      </c>
      <c r="S35" s="13"/>
      <c r="T35" s="13"/>
      <c r="U35" s="13"/>
      <c r="V35" s="13"/>
      <c r="W35" s="14">
        <f>SUM(W24:AU24)</f>
        <v>15941</v>
      </c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5">
        <f>SUM(AV24:BT24)</f>
        <v>89486</v>
      </c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4">
        <f>SUM(BU24:CS24)</f>
        <v>8356.170416666675</v>
      </c>
      <c r="BV35" s="14"/>
      <c r="BW35" s="14"/>
      <c r="BX35" s="14"/>
      <c r="BY35" s="14"/>
      <c r="BZ35" s="14"/>
      <c r="CA35" s="14"/>
      <c r="CB35" s="14"/>
      <c r="CC35" s="14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14"/>
      <c r="CP35" s="14"/>
      <c r="CQ35" s="14"/>
      <c r="CR35" s="14"/>
      <c r="CS35" s="14"/>
      <c r="CT35" s="15">
        <f>SUM(CT24:DR24)</f>
        <v>207.45423778873194</v>
      </c>
      <c r="CU35" s="15"/>
      <c r="CV35" s="15"/>
      <c r="CW35" s="15"/>
      <c r="CX35" s="15"/>
      <c r="CY35" s="15"/>
      <c r="CZ35" s="15"/>
      <c r="DA35" s="15"/>
      <c r="DB35" s="15"/>
      <c r="DC35" s="15"/>
      <c r="DD35" s="15"/>
      <c r="DE35" s="15"/>
      <c r="DF35" s="15"/>
      <c r="DG35" s="15"/>
      <c r="DH35" s="15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4">
        <f>SUM(DS24:EQ24)</f>
        <v>288.67257188301994</v>
      </c>
      <c r="DT35" s="14"/>
      <c r="DU35" s="14"/>
      <c r="DV35" s="14"/>
      <c r="DW35" s="14"/>
      <c r="DX35" s="14"/>
      <c r="DY35" s="14"/>
      <c r="DZ35" s="14"/>
      <c r="EA35" s="14"/>
      <c r="EB35" s="14"/>
      <c r="EC35" s="14"/>
      <c r="ED35" s="14"/>
      <c r="EE35" s="14"/>
      <c r="EF35" s="14"/>
      <c r="EG35" s="14"/>
      <c r="EH35" s="14"/>
      <c r="EI35" s="14"/>
      <c r="EJ35" s="14"/>
      <c r="EK35" s="14"/>
      <c r="EL35" s="14"/>
      <c r="EM35" s="14"/>
      <c r="EN35" s="14"/>
      <c r="EO35" s="14"/>
      <c r="EP35" s="14"/>
      <c r="EQ35" s="14"/>
      <c r="ER35" s="15">
        <f>SUM(ER24:FP24)</f>
        <v>70279.942083333328</v>
      </c>
      <c r="ES35" s="15"/>
      <c r="ET35" s="15"/>
      <c r="EU35" s="15"/>
      <c r="EV35" s="15"/>
      <c r="EW35" s="15"/>
      <c r="EX35" s="15"/>
      <c r="EY35" s="15"/>
      <c r="EZ35" s="15"/>
      <c r="FA35" s="15"/>
      <c r="FB35" s="15"/>
      <c r="FC35" s="15"/>
      <c r="FD35" s="15"/>
      <c r="FE35" s="15"/>
      <c r="FF35" s="15"/>
      <c r="FG35" s="15"/>
      <c r="FH35" s="15"/>
      <c r="FI35" s="15"/>
      <c r="FJ35" s="15"/>
      <c r="FK35" s="15"/>
      <c r="FL35" s="15"/>
      <c r="FM35" s="15"/>
      <c r="FN35" s="15"/>
      <c r="FO35" s="15"/>
      <c r="FP35" s="15"/>
    </row>
    <row r="36" spans="13:172" x14ac:dyDescent="0.2">
      <c r="M36" s="13">
        <f t="shared" ref="M36:M43" si="0">SUM(M25:Q25)</f>
        <v>241</v>
      </c>
      <c r="N36" s="13"/>
      <c r="O36" s="13"/>
      <c r="P36" s="13"/>
      <c r="Q36" s="13"/>
      <c r="R36" s="13">
        <f t="shared" ref="R36:R43" si="1">SUM(R25:V25)</f>
        <v>3600</v>
      </c>
      <c r="S36" s="13"/>
      <c r="T36" s="13"/>
      <c r="U36" s="13"/>
      <c r="V36" s="13"/>
      <c r="W36" s="14">
        <f t="shared" ref="W36:W43" si="2">SUM(W25:AU25)</f>
        <v>33000</v>
      </c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5">
        <f t="shared" ref="AV36:AV43" si="3">SUM(AV25:BT25)</f>
        <v>190037</v>
      </c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4">
        <f t="shared" ref="BU36:BU43" si="4">SUM(BU25:CS25)</f>
        <v>17756.301607142832</v>
      </c>
      <c r="BV36" s="14"/>
      <c r="BW36" s="14"/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14"/>
      <c r="CP36" s="14"/>
      <c r="CQ36" s="14"/>
      <c r="CR36" s="14"/>
      <c r="CS36" s="14"/>
      <c r="CT36" s="15">
        <f t="shared" ref="CT36:CT43" si="5">SUM(CT25:DR25)</f>
        <v>438.4148191475366</v>
      </c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15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4">
        <f t="shared" ref="DS36:DS43" si="6">SUM(DS25:EQ25)</f>
        <v>610.05422084379313</v>
      </c>
      <c r="DT36" s="14"/>
      <c r="DU36" s="14"/>
      <c r="DV36" s="14"/>
      <c r="DW36" s="14"/>
      <c r="DX36" s="14"/>
      <c r="DY36" s="14"/>
      <c r="DZ36" s="14"/>
      <c r="EA36" s="14"/>
      <c r="EB36" s="14"/>
      <c r="EC36" s="14"/>
      <c r="ED36" s="14"/>
      <c r="EE36" s="14"/>
      <c r="EF36" s="14"/>
      <c r="EG36" s="14"/>
      <c r="EH36" s="14"/>
      <c r="EI36" s="14"/>
      <c r="EJ36" s="14"/>
      <c r="EK36" s="14"/>
      <c r="EL36" s="14"/>
      <c r="EM36" s="14"/>
      <c r="EN36" s="14"/>
      <c r="EO36" s="14"/>
      <c r="EP36" s="14"/>
      <c r="EQ36" s="14"/>
      <c r="ER36" s="15">
        <f t="shared" ref="ER36:ER43" si="7">SUM(ER25:FP25)</f>
        <v>151594.73076587261</v>
      </c>
      <c r="ES36" s="15"/>
      <c r="ET36" s="15"/>
      <c r="EU36" s="15"/>
      <c r="EV36" s="15"/>
      <c r="EW36" s="15"/>
      <c r="EX36" s="15"/>
      <c r="EY36" s="15"/>
      <c r="EZ36" s="15"/>
      <c r="FA36" s="15"/>
      <c r="FB36" s="15"/>
      <c r="FC36" s="15"/>
      <c r="FD36" s="15"/>
      <c r="FE36" s="15"/>
      <c r="FF36" s="15"/>
      <c r="FG36" s="15"/>
      <c r="FH36" s="15"/>
      <c r="FI36" s="15"/>
      <c r="FJ36" s="15"/>
      <c r="FK36" s="15"/>
      <c r="FL36" s="15"/>
      <c r="FM36" s="15"/>
      <c r="FN36" s="15"/>
      <c r="FO36" s="15"/>
      <c r="FP36" s="15"/>
    </row>
    <row r="37" spans="13:172" x14ac:dyDescent="0.2">
      <c r="M37" s="13">
        <f t="shared" si="0"/>
        <v>241</v>
      </c>
      <c r="N37" s="13"/>
      <c r="O37" s="13"/>
      <c r="P37" s="13"/>
      <c r="Q37" s="13"/>
      <c r="R37" s="13">
        <f t="shared" si="1"/>
        <v>5374</v>
      </c>
      <c r="S37" s="13"/>
      <c r="T37" s="13"/>
      <c r="U37" s="13"/>
      <c r="V37" s="13"/>
      <c r="W37" s="14">
        <f t="shared" si="2"/>
        <v>48941</v>
      </c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5">
        <f t="shared" si="3"/>
        <v>279523</v>
      </c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4">
        <f t="shared" si="4"/>
        <v>26112.472023809416</v>
      </c>
      <c r="BV37" s="14"/>
      <c r="BW37" s="14"/>
      <c r="BX37" s="14"/>
      <c r="BY37" s="14"/>
      <c r="BZ37" s="14"/>
      <c r="CA37" s="14"/>
      <c r="CB37" s="14"/>
      <c r="CC37" s="14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14"/>
      <c r="CP37" s="14"/>
      <c r="CQ37" s="14"/>
      <c r="CR37" s="14"/>
      <c r="CS37" s="14"/>
      <c r="CT37" s="15">
        <f t="shared" si="5"/>
        <v>645.86905693627023</v>
      </c>
      <c r="CU37" s="15"/>
      <c r="CV37" s="15"/>
      <c r="CW37" s="15"/>
      <c r="CX37" s="15"/>
      <c r="CY37" s="15"/>
      <c r="CZ37" s="15"/>
      <c r="DA37" s="15"/>
      <c r="DB37" s="15"/>
      <c r="DC37" s="15"/>
      <c r="DD37" s="15"/>
      <c r="DE37" s="15"/>
      <c r="DF37" s="15"/>
      <c r="DG37" s="15"/>
      <c r="DH37" s="15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4">
        <f t="shared" si="6"/>
        <v>898.72679272681012</v>
      </c>
      <c r="DT37" s="14"/>
      <c r="DU37" s="14"/>
      <c r="DV37" s="14"/>
      <c r="DW37" s="14"/>
      <c r="DX37" s="14"/>
      <c r="DY37" s="14"/>
      <c r="DZ37" s="14"/>
      <c r="EA37" s="14"/>
      <c r="EB37" s="14"/>
      <c r="EC37" s="14"/>
      <c r="ED37" s="14"/>
      <c r="EE37" s="14"/>
      <c r="EF37" s="14"/>
      <c r="EG37" s="14"/>
      <c r="EH37" s="14"/>
      <c r="EI37" s="14"/>
      <c r="EJ37" s="14"/>
      <c r="EK37" s="14"/>
      <c r="EL37" s="14"/>
      <c r="EM37" s="14"/>
      <c r="EN37" s="14"/>
      <c r="EO37" s="14"/>
      <c r="EP37" s="14"/>
      <c r="EQ37" s="14"/>
      <c r="ER37" s="15">
        <f t="shared" si="7"/>
        <v>221874.67284920631</v>
      </c>
      <c r="ES37" s="15"/>
      <c r="ET37" s="15"/>
      <c r="EU37" s="15"/>
      <c r="EV37" s="15"/>
      <c r="EW37" s="15"/>
      <c r="EX37" s="15"/>
      <c r="EY37" s="15"/>
      <c r="EZ37" s="15"/>
      <c r="FA37" s="15"/>
      <c r="FB37" s="15"/>
      <c r="FC37" s="15"/>
      <c r="FD37" s="15"/>
      <c r="FE37" s="15"/>
      <c r="FF37" s="15"/>
      <c r="FG37" s="15"/>
      <c r="FH37" s="15"/>
      <c r="FI37" s="15"/>
      <c r="FJ37" s="15"/>
      <c r="FK37" s="15"/>
      <c r="FL37" s="15"/>
      <c r="FM37" s="15"/>
      <c r="FN37" s="15"/>
      <c r="FO37" s="15"/>
      <c r="FP37" s="15"/>
    </row>
    <row r="38" spans="13:172" x14ac:dyDescent="0.2">
      <c r="M38" s="13">
        <f t="shared" si="0"/>
        <v>488</v>
      </c>
      <c r="N38" s="13"/>
      <c r="O38" s="13"/>
      <c r="P38" s="13"/>
      <c r="Q38" s="13"/>
      <c r="R38" s="13">
        <f t="shared" si="1"/>
        <v>2293</v>
      </c>
      <c r="S38" s="13"/>
      <c r="T38" s="13"/>
      <c r="U38" s="13"/>
      <c r="V38" s="13"/>
      <c r="W38" s="14">
        <f t="shared" si="2"/>
        <v>32240</v>
      </c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5">
        <f t="shared" si="3"/>
        <v>183635</v>
      </c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4">
        <f t="shared" si="4"/>
        <v>17235.17013888885</v>
      </c>
      <c r="BV38" s="14"/>
      <c r="BW38" s="14"/>
      <c r="BX38" s="14"/>
      <c r="BY38" s="14"/>
      <c r="BZ38" s="14"/>
      <c r="CA38" s="14"/>
      <c r="CB38" s="14"/>
      <c r="CC38" s="14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14"/>
      <c r="CP38" s="14"/>
      <c r="CQ38" s="14"/>
      <c r="CR38" s="14"/>
      <c r="CS38" s="14"/>
      <c r="CT38" s="15">
        <f t="shared" si="5"/>
        <v>430.14767259974997</v>
      </c>
      <c r="CU38" s="15"/>
      <c r="CV38" s="15"/>
      <c r="CW38" s="15"/>
      <c r="CX38" s="15"/>
      <c r="CY38" s="15"/>
      <c r="CZ38" s="15"/>
      <c r="DA38" s="15"/>
      <c r="DB38" s="15"/>
      <c r="DC38" s="15"/>
      <c r="DD38" s="15"/>
      <c r="DE38" s="15"/>
      <c r="DF38" s="15"/>
      <c r="DG38" s="15"/>
      <c r="DH38" s="15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4">
        <f t="shared" si="6"/>
        <v>598.5504864225486</v>
      </c>
      <c r="DT38" s="14"/>
      <c r="DU38" s="14"/>
      <c r="DV38" s="14"/>
      <c r="DW38" s="14"/>
      <c r="DX38" s="14"/>
      <c r="DY38" s="14"/>
      <c r="DZ38" s="14"/>
      <c r="EA38" s="14"/>
      <c r="EB38" s="14"/>
      <c r="EC38" s="14"/>
      <c r="ED38" s="14"/>
      <c r="EE38" s="14"/>
      <c r="EF38" s="14"/>
      <c r="EG38" s="14"/>
      <c r="EH38" s="14"/>
      <c r="EI38" s="14"/>
      <c r="EJ38" s="14"/>
      <c r="EK38" s="14"/>
      <c r="EL38" s="14"/>
      <c r="EM38" s="14"/>
      <c r="EN38" s="14"/>
      <c r="EO38" s="14"/>
      <c r="EP38" s="14"/>
      <c r="EQ38" s="14"/>
      <c r="ER38" s="15">
        <f t="shared" si="7"/>
        <v>144204.13384722205</v>
      </c>
      <c r="ES38" s="15"/>
      <c r="ET38" s="15"/>
      <c r="EU38" s="15"/>
      <c r="EV38" s="15"/>
      <c r="EW38" s="15"/>
      <c r="EX38" s="15"/>
      <c r="EY38" s="15"/>
      <c r="EZ38" s="15"/>
      <c r="FA38" s="15"/>
      <c r="FB38" s="15"/>
      <c r="FC38" s="15"/>
      <c r="FD38" s="15"/>
      <c r="FE38" s="15"/>
      <c r="FF38" s="15"/>
      <c r="FG38" s="15"/>
      <c r="FH38" s="15"/>
      <c r="FI38" s="15"/>
      <c r="FJ38" s="15"/>
      <c r="FK38" s="15"/>
      <c r="FL38" s="15"/>
      <c r="FM38" s="15"/>
      <c r="FN38" s="15"/>
      <c r="FO38" s="15"/>
      <c r="FP38" s="15"/>
    </row>
    <row r="39" spans="13:172" s="1" customFormat="1" x14ac:dyDescent="0.2">
      <c r="M39" s="16">
        <f t="shared" si="0"/>
        <v>518</v>
      </c>
      <c r="N39" s="16"/>
      <c r="O39" s="16"/>
      <c r="P39" s="16"/>
      <c r="Q39" s="16"/>
      <c r="R39" s="16">
        <f t="shared" si="1"/>
        <v>4594</v>
      </c>
      <c r="S39" s="16"/>
      <c r="T39" s="16"/>
      <c r="U39" s="16"/>
      <c r="V39" s="16"/>
      <c r="W39" s="17">
        <f t="shared" si="2"/>
        <v>66600</v>
      </c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8">
        <f t="shared" si="3"/>
        <v>386889</v>
      </c>
      <c r="AW39" s="18"/>
      <c r="AX39" s="18"/>
      <c r="AY39" s="18"/>
      <c r="AZ39" s="18"/>
      <c r="BA39" s="18"/>
      <c r="BB39" s="18"/>
      <c r="BC39" s="18"/>
      <c r="BD39" s="18"/>
      <c r="BE39" s="18"/>
      <c r="BF39" s="18"/>
      <c r="BG39" s="18"/>
      <c r="BH39" s="18"/>
      <c r="BI39" s="18"/>
      <c r="BJ39" s="18"/>
      <c r="BK39" s="18"/>
      <c r="BL39" s="18"/>
      <c r="BM39" s="18"/>
      <c r="BN39" s="18"/>
      <c r="BO39" s="18"/>
      <c r="BP39" s="18"/>
      <c r="BQ39" s="18"/>
      <c r="BR39" s="18"/>
      <c r="BS39" s="18"/>
      <c r="BT39" s="18"/>
      <c r="BU39" s="17">
        <f t="shared" si="4"/>
        <v>36245.173551587191</v>
      </c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8">
        <f t="shared" si="5"/>
        <v>893.38945041198474</v>
      </c>
      <c r="CU39" s="18"/>
      <c r="CV39" s="18"/>
      <c r="CW39" s="18"/>
      <c r="CX39" s="18"/>
      <c r="CY39" s="18"/>
      <c r="CZ39" s="18"/>
      <c r="DA39" s="18"/>
      <c r="DB39" s="18"/>
      <c r="DC39" s="18"/>
      <c r="DD39" s="18"/>
      <c r="DE39" s="18"/>
      <c r="DF39" s="18"/>
      <c r="DG39" s="18"/>
      <c r="DH39" s="18"/>
      <c r="DI39" s="18"/>
      <c r="DJ39" s="18"/>
      <c r="DK39" s="18"/>
      <c r="DL39" s="18"/>
      <c r="DM39" s="18"/>
      <c r="DN39" s="18"/>
      <c r="DO39" s="18"/>
      <c r="DP39" s="18"/>
      <c r="DQ39" s="18"/>
      <c r="DR39" s="18"/>
      <c r="DS39" s="17">
        <f t="shared" si="6"/>
        <v>1243.1514202482608</v>
      </c>
      <c r="DT39" s="17"/>
      <c r="DU39" s="17"/>
      <c r="DV39" s="17"/>
      <c r="DW39" s="17"/>
      <c r="DX39" s="17"/>
      <c r="DY39" s="17"/>
      <c r="DZ39" s="17"/>
      <c r="EA39" s="17"/>
      <c r="EB39" s="17"/>
      <c r="EC39" s="17"/>
      <c r="ED39" s="17"/>
      <c r="EE39" s="17"/>
      <c r="EF39" s="17"/>
      <c r="EG39" s="17"/>
      <c r="EH39" s="17"/>
      <c r="EI39" s="17"/>
      <c r="EJ39" s="17"/>
      <c r="EK39" s="17"/>
      <c r="EL39" s="17"/>
      <c r="EM39" s="17"/>
      <c r="EN39" s="17"/>
      <c r="EO39" s="17"/>
      <c r="EP39" s="17"/>
      <c r="EQ39" s="17"/>
      <c r="ER39" s="18">
        <f t="shared" si="7"/>
        <v>306412.35277976171</v>
      </c>
      <c r="ES39" s="18"/>
      <c r="ET39" s="18"/>
      <c r="EU39" s="18"/>
      <c r="EV39" s="18"/>
      <c r="EW39" s="18"/>
      <c r="EX39" s="18"/>
      <c r="EY39" s="18"/>
      <c r="EZ39" s="18"/>
      <c r="FA39" s="18"/>
      <c r="FB39" s="18"/>
      <c r="FC39" s="18"/>
      <c r="FD39" s="18"/>
      <c r="FE39" s="18"/>
      <c r="FF39" s="18"/>
      <c r="FG39" s="18"/>
      <c r="FH39" s="18"/>
      <c r="FI39" s="18"/>
      <c r="FJ39" s="18"/>
      <c r="FK39" s="18"/>
      <c r="FL39" s="18"/>
      <c r="FM39" s="18"/>
      <c r="FN39" s="18"/>
      <c r="FO39" s="18"/>
      <c r="FP39" s="18"/>
    </row>
    <row r="40" spans="13:172" x14ac:dyDescent="0.2">
      <c r="M40" s="13">
        <f t="shared" si="0"/>
        <v>518</v>
      </c>
      <c r="N40" s="13"/>
      <c r="O40" s="13"/>
      <c r="P40" s="13"/>
      <c r="Q40" s="13"/>
      <c r="R40" s="13">
        <f t="shared" si="1"/>
        <v>6887</v>
      </c>
      <c r="S40" s="13"/>
      <c r="T40" s="13"/>
      <c r="U40" s="13"/>
      <c r="V40" s="13"/>
      <c r="W40" s="14">
        <f t="shared" si="2"/>
        <v>98840</v>
      </c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5">
        <f t="shared" si="3"/>
        <v>570524</v>
      </c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4">
        <f t="shared" si="4"/>
        <v>53480.343690476133</v>
      </c>
      <c r="BV40" s="14"/>
      <c r="BW40" s="14"/>
      <c r="BX40" s="14"/>
      <c r="BY40" s="14"/>
      <c r="BZ40" s="14"/>
      <c r="CA40" s="14"/>
      <c r="CB40" s="14"/>
      <c r="CC40" s="14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14"/>
      <c r="CP40" s="14"/>
      <c r="CQ40" s="14"/>
      <c r="CR40" s="14"/>
      <c r="CS40" s="14"/>
      <c r="CT40" s="15">
        <f t="shared" si="5"/>
        <v>1323.5371230117357</v>
      </c>
      <c r="CU40" s="15"/>
      <c r="CV40" s="15"/>
      <c r="CW40" s="15"/>
      <c r="CX40" s="15"/>
      <c r="CY40" s="15"/>
      <c r="CZ40" s="15"/>
      <c r="DA40" s="15"/>
      <c r="DB40" s="15"/>
      <c r="DC40" s="15"/>
      <c r="DD40" s="15"/>
      <c r="DE40" s="15"/>
      <c r="DF40" s="15"/>
      <c r="DG40" s="15"/>
      <c r="DH40" s="15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4">
        <f t="shared" si="6"/>
        <v>1841.7019066707958</v>
      </c>
      <c r="DT40" s="14"/>
      <c r="DU40" s="14"/>
      <c r="DV40" s="14"/>
      <c r="DW40" s="14"/>
      <c r="DX40" s="14"/>
      <c r="DY40" s="14"/>
      <c r="DZ40" s="14"/>
      <c r="EA40" s="14"/>
      <c r="EB40" s="14"/>
      <c r="EC40" s="14"/>
      <c r="ED40" s="14"/>
      <c r="EE40" s="14"/>
      <c r="EF40" s="14"/>
      <c r="EG40" s="14"/>
      <c r="EH40" s="14"/>
      <c r="EI40" s="14"/>
      <c r="EJ40" s="14"/>
      <c r="EK40" s="14"/>
      <c r="EL40" s="14"/>
      <c r="EM40" s="14"/>
      <c r="EN40" s="14"/>
      <c r="EO40" s="14"/>
      <c r="EP40" s="14"/>
      <c r="EQ40" s="14"/>
      <c r="ER40" s="15">
        <f t="shared" si="7"/>
        <v>450616.48662698385</v>
      </c>
      <c r="ES40" s="15"/>
      <c r="ET40" s="15"/>
      <c r="EU40" s="15"/>
      <c r="EV40" s="15"/>
      <c r="EW40" s="15"/>
      <c r="EX40" s="15"/>
      <c r="EY40" s="15"/>
      <c r="EZ40" s="15"/>
      <c r="FA40" s="15"/>
      <c r="FB40" s="15"/>
      <c r="FC40" s="15"/>
      <c r="FD40" s="15"/>
      <c r="FE40" s="15"/>
      <c r="FF40" s="15"/>
      <c r="FG40" s="15"/>
      <c r="FH40" s="15"/>
      <c r="FI40" s="15"/>
      <c r="FJ40" s="15"/>
      <c r="FK40" s="15"/>
      <c r="FL40" s="15"/>
      <c r="FM40" s="15"/>
      <c r="FN40" s="15"/>
      <c r="FO40" s="15"/>
      <c r="FP40" s="15"/>
    </row>
    <row r="41" spans="13:172" x14ac:dyDescent="0.2">
      <c r="M41" s="13">
        <f t="shared" si="0"/>
        <v>714</v>
      </c>
      <c r="N41" s="13"/>
      <c r="O41" s="13"/>
      <c r="P41" s="13"/>
      <c r="Q41" s="13"/>
      <c r="R41" s="13">
        <f t="shared" si="1"/>
        <v>2293</v>
      </c>
      <c r="S41" s="13"/>
      <c r="T41" s="13"/>
      <c r="U41" s="13"/>
      <c r="V41" s="13"/>
      <c r="W41" s="14">
        <f t="shared" si="2"/>
        <v>48181</v>
      </c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5">
        <f t="shared" si="3"/>
        <v>273121</v>
      </c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4">
        <f t="shared" si="4"/>
        <v>25591.340555555489</v>
      </c>
      <c r="BV41" s="14"/>
      <c r="BW41" s="14"/>
      <c r="BX41" s="14"/>
      <c r="BY41" s="14"/>
      <c r="BZ41" s="14"/>
      <c r="CA41" s="14"/>
      <c r="CB41" s="14"/>
      <c r="CC41" s="14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14"/>
      <c r="CP41" s="14"/>
      <c r="CQ41" s="14"/>
      <c r="CR41" s="14"/>
      <c r="CS41" s="14"/>
      <c r="CT41" s="15">
        <f t="shared" si="5"/>
        <v>637.601910388482</v>
      </c>
      <c r="CU41" s="15"/>
      <c r="CV41" s="15"/>
      <c r="CW41" s="15"/>
      <c r="CX41" s="15"/>
      <c r="CY41" s="15"/>
      <c r="CZ41" s="15"/>
      <c r="DA41" s="15"/>
      <c r="DB41" s="15"/>
      <c r="DC41" s="15"/>
      <c r="DD41" s="15"/>
      <c r="DE41" s="15"/>
      <c r="DF41" s="15"/>
      <c r="DG41" s="15"/>
      <c r="DH41" s="15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4">
        <f t="shared" si="6"/>
        <v>887.22305830556684</v>
      </c>
      <c r="DT41" s="14"/>
      <c r="DU41" s="14"/>
      <c r="DV41" s="14"/>
      <c r="DW41" s="14"/>
      <c r="DX41" s="14"/>
      <c r="DY41" s="14"/>
      <c r="DZ41" s="14"/>
      <c r="EA41" s="14"/>
      <c r="EB41" s="14"/>
      <c r="EC41" s="14"/>
      <c r="ED41" s="14"/>
      <c r="EE41" s="14"/>
      <c r="EF41" s="14"/>
      <c r="EG41" s="14"/>
      <c r="EH41" s="14"/>
      <c r="EI41" s="14"/>
      <c r="EJ41" s="14"/>
      <c r="EK41" s="14"/>
      <c r="EL41" s="14"/>
      <c r="EM41" s="14"/>
      <c r="EN41" s="14"/>
      <c r="EO41" s="14"/>
      <c r="EP41" s="14"/>
      <c r="EQ41" s="14"/>
      <c r="ER41" s="15">
        <f t="shared" si="7"/>
        <v>214484.07593055483</v>
      </c>
      <c r="ES41" s="15"/>
      <c r="ET41" s="15"/>
      <c r="EU41" s="15"/>
      <c r="EV41" s="15"/>
      <c r="EW41" s="15"/>
      <c r="EX41" s="15"/>
      <c r="EY41" s="15"/>
      <c r="EZ41" s="15"/>
      <c r="FA41" s="15"/>
      <c r="FB41" s="15"/>
      <c r="FC41" s="15"/>
      <c r="FD41" s="15"/>
      <c r="FE41" s="15"/>
      <c r="FF41" s="15"/>
      <c r="FG41" s="15"/>
      <c r="FH41" s="15"/>
      <c r="FI41" s="15"/>
      <c r="FJ41" s="15"/>
      <c r="FK41" s="15"/>
      <c r="FL41" s="15"/>
      <c r="FM41" s="15"/>
      <c r="FN41" s="15"/>
      <c r="FO41" s="15"/>
      <c r="FP41" s="15"/>
    </row>
    <row r="42" spans="13:172" x14ac:dyDescent="0.2">
      <c r="M42" s="13">
        <f t="shared" si="0"/>
        <v>759</v>
      </c>
      <c r="N42" s="13"/>
      <c r="O42" s="13"/>
      <c r="P42" s="13"/>
      <c r="Q42" s="13"/>
      <c r="R42" s="13">
        <f t="shared" si="1"/>
        <v>4594</v>
      </c>
      <c r="S42" s="13"/>
      <c r="T42" s="13"/>
      <c r="U42" s="13"/>
      <c r="V42" s="13"/>
      <c r="W42" s="14">
        <f t="shared" si="2"/>
        <v>99600</v>
      </c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5">
        <f t="shared" si="3"/>
        <v>576926</v>
      </c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4">
        <f t="shared" si="4"/>
        <v>54001.475158730238</v>
      </c>
      <c r="BV42" s="14"/>
      <c r="BW42" s="14"/>
      <c r="BX42" s="14"/>
      <c r="BY42" s="14"/>
      <c r="BZ42" s="14"/>
      <c r="CA42" s="14"/>
      <c r="CB42" s="14"/>
      <c r="CC42" s="14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14"/>
      <c r="CP42" s="14"/>
      <c r="CQ42" s="14"/>
      <c r="CR42" s="14"/>
      <c r="CS42" s="14"/>
      <c r="CT42" s="15">
        <f t="shared" si="5"/>
        <v>1331.8042695595243</v>
      </c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15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4">
        <f t="shared" si="6"/>
        <v>1853.2056410920429</v>
      </c>
      <c r="DT42" s="14"/>
      <c r="DU42" s="14"/>
      <c r="DV42" s="14"/>
      <c r="DW42" s="14"/>
      <c r="DX42" s="14"/>
      <c r="DY42" s="14"/>
      <c r="DZ42" s="14"/>
      <c r="EA42" s="14"/>
      <c r="EB42" s="14"/>
      <c r="EC42" s="14"/>
      <c r="ED42" s="14"/>
      <c r="EE42" s="14"/>
      <c r="EF42" s="14"/>
      <c r="EG42" s="14"/>
      <c r="EH42" s="14"/>
      <c r="EI42" s="14"/>
      <c r="EJ42" s="14"/>
      <c r="EK42" s="14"/>
      <c r="EL42" s="14"/>
      <c r="EM42" s="14"/>
      <c r="EN42" s="14"/>
      <c r="EO42" s="14"/>
      <c r="EP42" s="14"/>
      <c r="EQ42" s="14"/>
      <c r="ER42" s="15">
        <f t="shared" si="7"/>
        <v>458007.08354563563</v>
      </c>
      <c r="ES42" s="15"/>
      <c r="ET42" s="15"/>
      <c r="EU42" s="15"/>
      <c r="EV42" s="15"/>
      <c r="EW42" s="15"/>
      <c r="EX42" s="15"/>
      <c r="EY42" s="15"/>
      <c r="EZ42" s="15"/>
      <c r="FA42" s="15"/>
      <c r="FB42" s="15"/>
      <c r="FC42" s="15"/>
      <c r="FD42" s="15"/>
      <c r="FE42" s="15"/>
      <c r="FF42" s="15"/>
      <c r="FG42" s="15"/>
      <c r="FH42" s="15"/>
      <c r="FI42" s="15"/>
      <c r="FJ42" s="15"/>
      <c r="FK42" s="15"/>
      <c r="FL42" s="15"/>
      <c r="FM42" s="15"/>
      <c r="FN42" s="15"/>
      <c r="FO42" s="15"/>
      <c r="FP42" s="15"/>
    </row>
    <row r="43" spans="13:172" x14ac:dyDescent="0.2">
      <c r="M43" s="13">
        <f t="shared" si="0"/>
        <v>759</v>
      </c>
      <c r="N43" s="13"/>
      <c r="O43" s="13"/>
      <c r="P43" s="13"/>
      <c r="Q43" s="13"/>
      <c r="R43" s="13">
        <f t="shared" si="1"/>
        <v>6887</v>
      </c>
      <c r="S43" s="13"/>
      <c r="T43" s="13"/>
      <c r="U43" s="13"/>
      <c r="V43" s="13"/>
      <c r="W43" s="14">
        <f t="shared" si="2"/>
        <v>147781</v>
      </c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5">
        <f t="shared" si="3"/>
        <v>850047</v>
      </c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4">
        <f t="shared" si="4"/>
        <v>79592.815714286189</v>
      </c>
      <c r="BV43" s="14"/>
      <c r="BW43" s="14"/>
      <c r="BX43" s="14"/>
      <c r="BY43" s="14"/>
      <c r="BZ43" s="14"/>
      <c r="CA43" s="14"/>
      <c r="CB43" s="14"/>
      <c r="CC43" s="14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14"/>
      <c r="CP43" s="14"/>
      <c r="CQ43" s="14"/>
      <c r="CR43" s="14"/>
      <c r="CS43" s="14"/>
      <c r="CT43" s="15">
        <f t="shared" si="5"/>
        <v>1969.4061799479844</v>
      </c>
      <c r="CU43" s="15"/>
      <c r="CV43" s="15"/>
      <c r="CW43" s="15"/>
      <c r="CX43" s="15"/>
      <c r="CY43" s="15"/>
      <c r="CZ43" s="15"/>
      <c r="DA43" s="15"/>
      <c r="DB43" s="15"/>
      <c r="DC43" s="15"/>
      <c r="DD43" s="15"/>
      <c r="DE43" s="15"/>
      <c r="DF43" s="15"/>
      <c r="DG43" s="15"/>
      <c r="DH43" s="15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4">
        <f t="shared" si="6"/>
        <v>2740.4286993975998</v>
      </c>
      <c r="DT43" s="14"/>
      <c r="DU43" s="14"/>
      <c r="DV43" s="14"/>
      <c r="DW43" s="14"/>
      <c r="DX43" s="14"/>
      <c r="DY43" s="14"/>
      <c r="DZ43" s="14"/>
      <c r="EA43" s="14"/>
      <c r="EB43" s="14"/>
      <c r="EC43" s="14"/>
      <c r="ED43" s="14"/>
      <c r="EE43" s="14"/>
      <c r="EF43" s="14"/>
      <c r="EG43" s="14"/>
      <c r="EH43" s="14"/>
      <c r="EI43" s="14"/>
      <c r="EJ43" s="14"/>
      <c r="EK43" s="14"/>
      <c r="EL43" s="14"/>
      <c r="EM43" s="14"/>
      <c r="EN43" s="14"/>
      <c r="EO43" s="14"/>
      <c r="EP43" s="14"/>
      <c r="EQ43" s="14"/>
      <c r="ER43" s="15">
        <f t="shared" si="7"/>
        <v>672491.15947618522</v>
      </c>
      <c r="ES43" s="15"/>
      <c r="ET43" s="15"/>
      <c r="EU43" s="15"/>
      <c r="EV43" s="15"/>
      <c r="EW43" s="15"/>
      <c r="EX43" s="15"/>
      <c r="EY43" s="15"/>
      <c r="EZ43" s="15"/>
      <c r="FA43" s="15"/>
      <c r="FB43" s="15"/>
      <c r="FC43" s="15"/>
      <c r="FD43" s="15"/>
      <c r="FE43" s="15"/>
      <c r="FF43" s="15"/>
      <c r="FG43" s="15"/>
      <c r="FH43" s="15"/>
      <c r="FI43" s="15"/>
      <c r="FJ43" s="15"/>
      <c r="FK43" s="15"/>
      <c r="FL43" s="15"/>
      <c r="FM43" s="15"/>
      <c r="FN43" s="15"/>
      <c r="FO43" s="15"/>
      <c r="FP43" s="15"/>
    </row>
    <row r="49" spans="8:172" x14ac:dyDescent="0.2">
      <c r="H49" t="s">
        <v>166</v>
      </c>
      <c r="M49" t="s">
        <v>6</v>
      </c>
      <c r="N49" t="s">
        <v>7</v>
      </c>
      <c r="O49" t="s">
        <v>8</v>
      </c>
      <c r="P49" t="s">
        <v>9</v>
      </c>
      <c r="Q49" t="s">
        <v>10</v>
      </c>
      <c r="R49" t="s">
        <v>11</v>
      </c>
      <c r="S49" t="s">
        <v>12</v>
      </c>
      <c r="T49" t="s">
        <v>13</v>
      </c>
      <c r="U49" t="s">
        <v>14</v>
      </c>
      <c r="V49" t="s">
        <v>15</v>
      </c>
      <c r="W49" t="s">
        <v>16</v>
      </c>
      <c r="X49" t="s">
        <v>17</v>
      </c>
      <c r="Y49" t="s">
        <v>18</v>
      </c>
      <c r="Z49" t="s">
        <v>19</v>
      </c>
      <c r="AA49" t="s">
        <v>20</v>
      </c>
      <c r="AB49" t="s">
        <v>21</v>
      </c>
      <c r="AC49" t="s">
        <v>22</v>
      </c>
      <c r="AD49" t="s">
        <v>23</v>
      </c>
      <c r="AE49" t="s">
        <v>24</v>
      </c>
      <c r="AF49" t="s">
        <v>25</v>
      </c>
      <c r="AG49" t="s">
        <v>26</v>
      </c>
      <c r="AH49" t="s">
        <v>27</v>
      </c>
      <c r="AI49" t="s">
        <v>28</v>
      </c>
      <c r="AJ49" t="s">
        <v>29</v>
      </c>
      <c r="AK49" t="s">
        <v>30</v>
      </c>
      <c r="AL49" t="s">
        <v>31</v>
      </c>
      <c r="AM49" t="s">
        <v>32</v>
      </c>
      <c r="AN49" t="s">
        <v>33</v>
      </c>
      <c r="AO49" t="s">
        <v>34</v>
      </c>
      <c r="AP49" t="s">
        <v>35</v>
      </c>
      <c r="AQ49" t="s">
        <v>36</v>
      </c>
      <c r="AR49" t="s">
        <v>37</v>
      </c>
      <c r="AS49" t="s">
        <v>38</v>
      </c>
      <c r="AT49" t="s">
        <v>39</v>
      </c>
      <c r="AU49" t="s">
        <v>40</v>
      </c>
      <c r="AV49" t="s">
        <v>41</v>
      </c>
      <c r="AW49" t="s">
        <v>42</v>
      </c>
      <c r="AX49" t="s">
        <v>43</v>
      </c>
      <c r="AY49" t="s">
        <v>44</v>
      </c>
      <c r="AZ49" t="s">
        <v>45</v>
      </c>
      <c r="BA49" t="s">
        <v>46</v>
      </c>
      <c r="BB49" t="s">
        <v>47</v>
      </c>
      <c r="BC49" t="s">
        <v>48</v>
      </c>
      <c r="BD49" t="s">
        <v>49</v>
      </c>
      <c r="BE49" t="s">
        <v>50</v>
      </c>
      <c r="BF49" t="s">
        <v>51</v>
      </c>
      <c r="BG49" t="s">
        <v>52</v>
      </c>
      <c r="BH49" t="s">
        <v>53</v>
      </c>
      <c r="BI49" t="s">
        <v>54</v>
      </c>
      <c r="BJ49" t="s">
        <v>55</v>
      </c>
      <c r="BK49" t="s">
        <v>56</v>
      </c>
      <c r="BL49" t="s">
        <v>57</v>
      </c>
      <c r="BM49" t="s">
        <v>58</v>
      </c>
      <c r="BN49" t="s">
        <v>59</v>
      </c>
      <c r="BO49" t="s">
        <v>60</v>
      </c>
      <c r="BP49" t="s">
        <v>61</v>
      </c>
      <c r="BQ49" t="s">
        <v>62</v>
      </c>
      <c r="BR49" t="s">
        <v>63</v>
      </c>
      <c r="BS49" t="s">
        <v>64</v>
      </c>
      <c r="BT49" t="s">
        <v>65</v>
      </c>
      <c r="BU49" t="s">
        <v>66</v>
      </c>
      <c r="BV49" t="s">
        <v>67</v>
      </c>
      <c r="BW49" t="s">
        <v>68</v>
      </c>
      <c r="BX49" t="s">
        <v>69</v>
      </c>
      <c r="BY49" t="s">
        <v>70</v>
      </c>
      <c r="BZ49" t="s">
        <v>71</v>
      </c>
      <c r="CA49" t="s">
        <v>72</v>
      </c>
      <c r="CB49" t="s">
        <v>73</v>
      </c>
      <c r="CC49" t="s">
        <v>74</v>
      </c>
      <c r="CD49" t="s">
        <v>75</v>
      </c>
      <c r="CE49" t="s">
        <v>76</v>
      </c>
      <c r="CF49" t="s">
        <v>77</v>
      </c>
      <c r="CG49" t="s">
        <v>78</v>
      </c>
      <c r="CH49" t="s">
        <v>79</v>
      </c>
      <c r="CI49" t="s">
        <v>80</v>
      </c>
      <c r="CJ49" t="s">
        <v>81</v>
      </c>
      <c r="CK49" t="s">
        <v>82</v>
      </c>
      <c r="CL49" t="s">
        <v>83</v>
      </c>
      <c r="CM49" t="s">
        <v>84</v>
      </c>
      <c r="CN49" t="s">
        <v>85</v>
      </c>
      <c r="CO49" t="s">
        <v>86</v>
      </c>
      <c r="CP49" t="s">
        <v>87</v>
      </c>
      <c r="CQ49" t="s">
        <v>88</v>
      </c>
      <c r="CR49" t="s">
        <v>89</v>
      </c>
      <c r="CS49" t="s">
        <v>90</v>
      </c>
      <c r="CT49" t="s">
        <v>91</v>
      </c>
      <c r="CU49" t="s">
        <v>92</v>
      </c>
      <c r="CV49" t="s">
        <v>93</v>
      </c>
      <c r="CW49" t="s">
        <v>94</v>
      </c>
      <c r="CX49" t="s">
        <v>95</v>
      </c>
      <c r="CY49" t="s">
        <v>96</v>
      </c>
      <c r="CZ49" t="s">
        <v>97</v>
      </c>
      <c r="DA49" t="s">
        <v>98</v>
      </c>
      <c r="DB49" t="s">
        <v>99</v>
      </c>
      <c r="DC49" t="s">
        <v>100</v>
      </c>
      <c r="DD49" t="s">
        <v>101</v>
      </c>
      <c r="DE49" t="s">
        <v>102</v>
      </c>
      <c r="DF49" t="s">
        <v>103</v>
      </c>
      <c r="DG49" t="s">
        <v>104</v>
      </c>
      <c r="DH49" t="s">
        <v>105</v>
      </c>
      <c r="DI49" t="s">
        <v>106</v>
      </c>
      <c r="DJ49" t="s">
        <v>107</v>
      </c>
      <c r="DK49" t="s">
        <v>108</v>
      </c>
      <c r="DL49" t="s">
        <v>109</v>
      </c>
      <c r="DM49" t="s">
        <v>110</v>
      </c>
      <c r="DN49" t="s">
        <v>111</v>
      </c>
      <c r="DO49" t="s">
        <v>112</v>
      </c>
      <c r="DP49" t="s">
        <v>113</v>
      </c>
      <c r="DQ49" t="s">
        <v>114</v>
      </c>
      <c r="DR49" t="s">
        <v>115</v>
      </c>
      <c r="DS49" t="s">
        <v>116</v>
      </c>
      <c r="DT49" t="s">
        <v>117</v>
      </c>
      <c r="DU49" t="s">
        <v>118</v>
      </c>
      <c r="DV49" t="s">
        <v>119</v>
      </c>
      <c r="DW49" t="s">
        <v>120</v>
      </c>
      <c r="DX49" t="s">
        <v>121</v>
      </c>
      <c r="DY49" t="s">
        <v>122</v>
      </c>
      <c r="DZ49" t="s">
        <v>123</v>
      </c>
      <c r="EA49" t="s">
        <v>124</v>
      </c>
      <c r="EB49" t="s">
        <v>125</v>
      </c>
      <c r="EC49" t="s">
        <v>126</v>
      </c>
      <c r="ED49" t="s">
        <v>127</v>
      </c>
      <c r="EE49" t="s">
        <v>128</v>
      </c>
      <c r="EF49" t="s">
        <v>129</v>
      </c>
      <c r="EG49" t="s">
        <v>130</v>
      </c>
      <c r="EH49" t="s">
        <v>131</v>
      </c>
      <c r="EI49" t="s">
        <v>132</v>
      </c>
      <c r="EJ49" t="s">
        <v>133</v>
      </c>
      <c r="EK49" t="s">
        <v>134</v>
      </c>
      <c r="EL49" t="s">
        <v>135</v>
      </c>
      <c r="EM49" t="s">
        <v>136</v>
      </c>
      <c r="EN49" t="s">
        <v>137</v>
      </c>
      <c r="EO49" t="s">
        <v>138</v>
      </c>
      <c r="EP49" t="s">
        <v>139</v>
      </c>
      <c r="EQ49" t="s">
        <v>140</v>
      </c>
      <c r="ER49" t="s">
        <v>141</v>
      </c>
      <c r="ES49" t="s">
        <v>142</v>
      </c>
      <c r="ET49" t="s">
        <v>143</v>
      </c>
      <c r="EU49" t="s">
        <v>144</v>
      </c>
      <c r="EV49" t="s">
        <v>145</v>
      </c>
      <c r="EW49" t="s">
        <v>146</v>
      </c>
      <c r="EX49" t="s">
        <v>147</v>
      </c>
      <c r="EY49" t="s">
        <v>148</v>
      </c>
      <c r="EZ49" t="s">
        <v>149</v>
      </c>
      <c r="FA49" t="s">
        <v>150</v>
      </c>
      <c r="FB49" t="s">
        <v>151</v>
      </c>
      <c r="FC49" t="s">
        <v>152</v>
      </c>
      <c r="FD49" t="s">
        <v>153</v>
      </c>
      <c r="FE49" t="s">
        <v>154</v>
      </c>
      <c r="FF49" t="s">
        <v>155</v>
      </c>
      <c r="FG49" t="s">
        <v>156</v>
      </c>
      <c r="FH49" t="s">
        <v>157</v>
      </c>
      <c r="FI49" t="s">
        <v>158</v>
      </c>
      <c r="FJ49" t="s">
        <v>159</v>
      </c>
      <c r="FK49" t="s">
        <v>160</v>
      </c>
      <c r="FL49" t="s">
        <v>161</v>
      </c>
      <c r="FM49" t="s">
        <v>162</v>
      </c>
      <c r="FN49" t="s">
        <v>163</v>
      </c>
      <c r="FO49" t="s">
        <v>164</v>
      </c>
      <c r="FP49" t="s">
        <v>165</v>
      </c>
    </row>
    <row r="50" spans="8:172" x14ac:dyDescent="0.2">
      <c r="H50" t="s">
        <v>1</v>
      </c>
      <c r="I50" t="s">
        <v>2</v>
      </c>
      <c r="J50" t="s">
        <v>3</v>
      </c>
      <c r="K50" t="s">
        <v>4</v>
      </c>
      <c r="L50" t="s">
        <v>5</v>
      </c>
      <c r="M50">
        <v>9</v>
      </c>
      <c r="N50">
        <v>20</v>
      </c>
      <c r="O50">
        <v>38</v>
      </c>
      <c r="P50">
        <v>51</v>
      </c>
      <c r="Q50">
        <v>108</v>
      </c>
      <c r="R50">
        <v>84</v>
      </c>
      <c r="S50">
        <v>131</v>
      </c>
      <c r="T50">
        <v>208</v>
      </c>
      <c r="U50">
        <v>378</v>
      </c>
      <c r="V50">
        <v>973</v>
      </c>
      <c r="W50">
        <v>1806</v>
      </c>
      <c r="X50">
        <v>1748</v>
      </c>
      <c r="Y50">
        <v>1762</v>
      </c>
      <c r="Z50">
        <v>1937</v>
      </c>
      <c r="AA50">
        <v>1367</v>
      </c>
      <c r="AB50">
        <v>626</v>
      </c>
      <c r="AC50">
        <v>406</v>
      </c>
      <c r="AD50">
        <v>410</v>
      </c>
      <c r="AE50">
        <v>539</v>
      </c>
      <c r="AF50">
        <v>443</v>
      </c>
      <c r="AG50">
        <v>481</v>
      </c>
      <c r="AH50">
        <v>333</v>
      </c>
      <c r="AI50">
        <v>314</v>
      </c>
      <c r="AJ50">
        <v>354</v>
      </c>
      <c r="AK50">
        <v>304</v>
      </c>
      <c r="AL50">
        <v>501</v>
      </c>
      <c r="AM50">
        <v>318</v>
      </c>
      <c r="AN50">
        <v>295</v>
      </c>
      <c r="AO50">
        <v>293</v>
      </c>
      <c r="AP50">
        <v>283</v>
      </c>
      <c r="AQ50">
        <v>418</v>
      </c>
      <c r="AR50">
        <v>216</v>
      </c>
      <c r="AS50">
        <v>211</v>
      </c>
      <c r="AT50">
        <v>252</v>
      </c>
      <c r="AU50">
        <v>324</v>
      </c>
      <c r="AV50">
        <v>18955</v>
      </c>
      <c r="AW50">
        <v>11733</v>
      </c>
      <c r="AX50">
        <v>8214</v>
      </c>
      <c r="AY50">
        <v>6704</v>
      </c>
      <c r="AZ50">
        <v>4158</v>
      </c>
      <c r="BA50">
        <v>10719</v>
      </c>
      <c r="BB50">
        <v>3043</v>
      </c>
      <c r="BC50">
        <v>2287</v>
      </c>
      <c r="BD50">
        <v>2121</v>
      </c>
      <c r="BE50">
        <v>1053</v>
      </c>
      <c r="BF50">
        <v>4086</v>
      </c>
      <c r="BG50">
        <v>2342</v>
      </c>
      <c r="BH50">
        <v>1347</v>
      </c>
      <c r="BI50">
        <v>1041</v>
      </c>
      <c r="BJ50">
        <v>725</v>
      </c>
      <c r="BK50">
        <v>3324</v>
      </c>
      <c r="BL50">
        <v>1203</v>
      </c>
      <c r="BM50">
        <v>1014</v>
      </c>
      <c r="BN50">
        <v>813</v>
      </c>
      <c r="BO50">
        <v>583</v>
      </c>
      <c r="BP50">
        <v>1265</v>
      </c>
      <c r="BQ50">
        <v>779</v>
      </c>
      <c r="BR50">
        <v>684</v>
      </c>
      <c r="BS50">
        <v>626</v>
      </c>
      <c r="BT50">
        <v>667</v>
      </c>
      <c r="BU50">
        <v>1858.63777777778</v>
      </c>
      <c r="BV50">
        <v>1044.51</v>
      </c>
      <c r="BW50">
        <v>722.501111111113</v>
      </c>
      <c r="BX50">
        <v>454.97777777777998</v>
      </c>
      <c r="BY50">
        <v>230.65111111111</v>
      </c>
      <c r="BZ50">
        <v>996.29722222222301</v>
      </c>
      <c r="CA50">
        <v>269.40666666666601</v>
      </c>
      <c r="CB50">
        <v>185.334861111111</v>
      </c>
      <c r="CC50">
        <v>148.70694444444399</v>
      </c>
      <c r="CD50">
        <v>66.982777777777898</v>
      </c>
      <c r="CE50">
        <v>527.14277777777897</v>
      </c>
      <c r="CF50">
        <v>288.715555555555</v>
      </c>
      <c r="CG50">
        <v>168.12041666666701</v>
      </c>
      <c r="CH50">
        <v>113.81638888888899</v>
      </c>
      <c r="CI50">
        <v>73.081527777777794</v>
      </c>
      <c r="CJ50">
        <v>384.04222222222302</v>
      </c>
      <c r="CK50">
        <v>125.91</v>
      </c>
      <c r="CL50">
        <v>131.97986111111101</v>
      </c>
      <c r="CM50">
        <v>78.917638888889002</v>
      </c>
      <c r="CN50">
        <v>51.154722222222297</v>
      </c>
      <c r="CO50">
        <v>161.74722222222201</v>
      </c>
      <c r="CP50">
        <v>66.797777777777796</v>
      </c>
      <c r="CQ50">
        <v>89.311666666666696</v>
      </c>
      <c r="CR50">
        <v>62.323888888888902</v>
      </c>
      <c r="CS50">
        <v>55.102500000000099</v>
      </c>
      <c r="CT50">
        <v>49.3428802225922</v>
      </c>
      <c r="CU50">
        <v>23.351031414841099</v>
      </c>
      <c r="CV50">
        <v>16.190119689579699</v>
      </c>
      <c r="CW50">
        <v>9.9689196394912702</v>
      </c>
      <c r="CX50">
        <v>4.8071608933143803</v>
      </c>
      <c r="CY50">
        <v>26.645585561620699</v>
      </c>
      <c r="CZ50">
        <v>5.8756919831905901</v>
      </c>
      <c r="DA50">
        <v>4.3228354793733201</v>
      </c>
      <c r="DB50">
        <v>3.21567389656389</v>
      </c>
      <c r="DC50">
        <v>1.4377541218910801</v>
      </c>
      <c r="DD50">
        <v>14.0223041581904</v>
      </c>
      <c r="DE50">
        <v>6.8548507346714098</v>
      </c>
      <c r="DF50">
        <v>4.9402915648810701</v>
      </c>
      <c r="DG50">
        <v>3.5597122519730702</v>
      </c>
      <c r="DH50">
        <v>1.6590198253757</v>
      </c>
      <c r="DI50">
        <v>9.8584840404491896</v>
      </c>
      <c r="DJ50">
        <v>3.8543169642687598</v>
      </c>
      <c r="DK50">
        <v>3.5512208893622299</v>
      </c>
      <c r="DL50">
        <v>2.2419098886724398</v>
      </c>
      <c r="DM50">
        <v>1.2803699382092899</v>
      </c>
      <c r="DN50">
        <v>3.5883189341878898</v>
      </c>
      <c r="DO50">
        <v>1.6602068462875801</v>
      </c>
      <c r="DP50">
        <v>2.2303864655029599</v>
      </c>
      <c r="DQ50">
        <v>1.7789973890895501</v>
      </c>
      <c r="DR50">
        <v>1.21619499515216</v>
      </c>
      <c r="DS50">
        <v>68.660617829736907</v>
      </c>
      <c r="DT50">
        <v>32.492960213751303</v>
      </c>
      <c r="DU50">
        <v>22.528551548050199</v>
      </c>
      <c r="DV50">
        <v>13.8717516783521</v>
      </c>
      <c r="DW50">
        <v>6.6891643830469798</v>
      </c>
      <c r="DX50">
        <v>37.077332308995103</v>
      </c>
      <c r="DY50">
        <v>8.1760253946097095</v>
      </c>
      <c r="DZ50">
        <v>6.0152255695479901</v>
      </c>
      <c r="EA50">
        <v>4.4746102270686503</v>
      </c>
      <c r="EB50">
        <v>2.0006348606114401</v>
      </c>
      <c r="EC50">
        <v>19.512036236121801</v>
      </c>
      <c r="ED50">
        <v>9.5385247972952705</v>
      </c>
      <c r="EE50">
        <v>6.87441571253202</v>
      </c>
      <c r="EF50">
        <v>4.9533395986205297</v>
      </c>
      <c r="EG50">
        <v>2.3085260870102799</v>
      </c>
      <c r="EH50">
        <v>13.718080542285</v>
      </c>
      <c r="EI50">
        <v>5.3632820557799903</v>
      </c>
      <c r="EJ50">
        <v>4.9415238675475397</v>
      </c>
      <c r="EK50">
        <v>3.1196176100877002</v>
      </c>
      <c r="EL50">
        <v>1.7816347690182199</v>
      </c>
      <c r="EM50">
        <v>4.9931457969224402</v>
      </c>
      <c r="EN50">
        <v>2.3101778266091699</v>
      </c>
      <c r="EO50">
        <v>3.1035827667473801</v>
      </c>
      <c r="EP50">
        <v>2.4754748669181099</v>
      </c>
      <c r="EQ50">
        <v>1.6923353357542299</v>
      </c>
      <c r="ER50">
        <v>16122.4433333333</v>
      </c>
      <c r="ES50">
        <v>8570.5618888888894</v>
      </c>
      <c r="ET50">
        <v>6079.16022222221</v>
      </c>
      <c r="EU50">
        <v>3922.9542222222199</v>
      </c>
      <c r="EV50">
        <v>1991.93716666667</v>
      </c>
      <c r="EW50">
        <v>8387.2377777777892</v>
      </c>
      <c r="EX50">
        <v>2277.5188888888902</v>
      </c>
      <c r="EY50">
        <v>1644.9928749999999</v>
      </c>
      <c r="EZ50">
        <v>1300.98319444445</v>
      </c>
      <c r="FA50">
        <v>591.49883333333298</v>
      </c>
      <c r="FB50">
        <v>4577.13611111112</v>
      </c>
      <c r="FC50">
        <v>2335.5585555555599</v>
      </c>
      <c r="FD50">
        <v>1223.99609722222</v>
      </c>
      <c r="FE50">
        <v>786.71930555555502</v>
      </c>
      <c r="FF50">
        <v>583.43969444444497</v>
      </c>
      <c r="FG50">
        <v>3347.2083333333298</v>
      </c>
      <c r="FH50">
        <v>892.97333333333404</v>
      </c>
      <c r="FI50">
        <v>1014.3264861111099</v>
      </c>
      <c r="FJ50">
        <v>599.95943055555495</v>
      </c>
      <c r="FK50">
        <v>386.23488888888897</v>
      </c>
      <c r="FL50">
        <v>1421.5177777777801</v>
      </c>
      <c r="FM50">
        <v>519.78955555555501</v>
      </c>
      <c r="FN50">
        <v>767.14138888888897</v>
      </c>
      <c r="FO50">
        <v>473.97488888888898</v>
      </c>
      <c r="FP50">
        <v>460.67783333333301</v>
      </c>
    </row>
    <row r="51" spans="8:172" x14ac:dyDescent="0.2">
      <c r="H51">
        <v>1</v>
      </c>
      <c r="I51">
        <v>226</v>
      </c>
      <c r="J51">
        <v>1774</v>
      </c>
      <c r="K51">
        <v>89486</v>
      </c>
      <c r="L51">
        <v>15941</v>
      </c>
      <c r="M51" s="13">
        <f>SUM(M50:Q50)</f>
        <v>226</v>
      </c>
      <c r="N51" s="13"/>
      <c r="O51" s="13"/>
      <c r="P51" s="13"/>
      <c r="Q51" s="13"/>
      <c r="R51" s="13">
        <f>SUM(R50:V50)</f>
        <v>1774</v>
      </c>
      <c r="S51" s="13"/>
      <c r="T51" s="13"/>
      <c r="U51" s="13"/>
      <c r="V51" s="13"/>
      <c r="W51" s="14">
        <f>SUM(W50:AU50)</f>
        <v>15941</v>
      </c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5">
        <f>SUM(AV50:BT50)</f>
        <v>89486</v>
      </c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4">
        <f>SUM(BU50:CS50)</f>
        <v>8356.170416666675</v>
      </c>
      <c r="BV51" s="14"/>
      <c r="BW51" s="14"/>
      <c r="BX51" s="14"/>
      <c r="BY51" s="14"/>
      <c r="BZ51" s="14"/>
      <c r="CA51" s="14"/>
      <c r="CB51" s="14"/>
      <c r="CC51" s="14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14"/>
      <c r="CP51" s="14"/>
      <c r="CQ51" s="14"/>
      <c r="CR51" s="14"/>
      <c r="CS51" s="14"/>
      <c r="CT51" s="15">
        <f>SUM(CT50:DR50)</f>
        <v>207.45423778873194</v>
      </c>
      <c r="CU51" s="15"/>
      <c r="CV51" s="15"/>
      <c r="CW51" s="15"/>
      <c r="CX51" s="15"/>
      <c r="CY51" s="15"/>
      <c r="CZ51" s="15"/>
      <c r="DA51" s="15"/>
      <c r="DB51" s="15"/>
      <c r="DC51" s="15"/>
      <c r="DD51" s="15"/>
      <c r="DE51" s="15"/>
      <c r="DF51" s="15"/>
      <c r="DG51" s="15"/>
      <c r="DH51" s="15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4">
        <f>SUM(DS50:EQ50)</f>
        <v>288.67257188301994</v>
      </c>
      <c r="DT51" s="14"/>
      <c r="DU51" s="14"/>
      <c r="DV51" s="14"/>
      <c r="DW51" s="14"/>
      <c r="DX51" s="14"/>
      <c r="DY51" s="14"/>
      <c r="DZ51" s="14"/>
      <c r="EA51" s="14"/>
      <c r="EB51" s="14"/>
      <c r="EC51" s="14"/>
      <c r="ED51" s="14"/>
      <c r="EE51" s="14"/>
      <c r="EF51" s="14"/>
      <c r="EG51" s="14"/>
      <c r="EH51" s="14"/>
      <c r="EI51" s="14"/>
      <c r="EJ51" s="14"/>
      <c r="EK51" s="14"/>
      <c r="EL51" s="14"/>
      <c r="EM51" s="14"/>
      <c r="EN51" s="14"/>
      <c r="EO51" s="14"/>
      <c r="EP51" s="14"/>
      <c r="EQ51" s="14"/>
      <c r="ER51" s="15">
        <f>SUM(ER50:FP50)</f>
        <v>70279.942083333328</v>
      </c>
      <c r="ES51" s="15"/>
      <c r="ET51" s="15"/>
      <c r="EU51" s="15"/>
      <c r="EV51" s="15"/>
      <c r="EW51" s="15"/>
      <c r="EX51" s="15"/>
      <c r="EY51" s="15"/>
      <c r="EZ51" s="15"/>
      <c r="FA51" s="15"/>
      <c r="FB51" s="15"/>
      <c r="FC51" s="15"/>
      <c r="FD51" s="15"/>
      <c r="FE51" s="15"/>
      <c r="FF51" s="15"/>
      <c r="FG51" s="15"/>
      <c r="FH51" s="15"/>
      <c r="FI51" s="15"/>
      <c r="FJ51" s="15"/>
      <c r="FK51" s="15"/>
      <c r="FL51" s="15"/>
      <c r="FM51" s="15"/>
      <c r="FN51" s="15"/>
      <c r="FO51" s="15"/>
      <c r="FP51" s="15"/>
    </row>
    <row r="54" spans="8:172" x14ac:dyDescent="0.2">
      <c r="M54" t="s">
        <v>6</v>
      </c>
      <c r="N54" t="s">
        <v>7</v>
      </c>
      <c r="O54" t="s">
        <v>8</v>
      </c>
      <c r="P54" t="s">
        <v>9</v>
      </c>
      <c r="Q54" t="s">
        <v>10</v>
      </c>
      <c r="R54" t="s">
        <v>11</v>
      </c>
      <c r="S54" t="s">
        <v>12</v>
      </c>
      <c r="T54" t="s">
        <v>13</v>
      </c>
      <c r="U54" t="s">
        <v>14</v>
      </c>
      <c r="V54" t="s">
        <v>15</v>
      </c>
      <c r="W54" t="s">
        <v>16</v>
      </c>
      <c r="X54" t="s">
        <v>17</v>
      </c>
      <c r="Y54" t="s">
        <v>18</v>
      </c>
      <c r="Z54" t="s">
        <v>19</v>
      </c>
      <c r="AA54" t="s">
        <v>20</v>
      </c>
      <c r="AB54" t="s">
        <v>21</v>
      </c>
      <c r="AC54" t="s">
        <v>22</v>
      </c>
      <c r="AD54" t="s">
        <v>23</v>
      </c>
      <c r="AE54" t="s">
        <v>24</v>
      </c>
      <c r="AF54" t="s">
        <v>25</v>
      </c>
      <c r="AG54" t="s">
        <v>26</v>
      </c>
      <c r="AH54" t="s">
        <v>27</v>
      </c>
      <c r="AI54" t="s">
        <v>28</v>
      </c>
      <c r="AJ54" t="s">
        <v>29</v>
      </c>
      <c r="AK54" t="s">
        <v>30</v>
      </c>
      <c r="AL54" t="s">
        <v>31</v>
      </c>
      <c r="AM54" t="s">
        <v>32</v>
      </c>
      <c r="AN54" t="s">
        <v>33</v>
      </c>
      <c r="AO54" t="s">
        <v>34</v>
      </c>
      <c r="AP54" t="s">
        <v>35</v>
      </c>
      <c r="AQ54" t="s">
        <v>36</v>
      </c>
      <c r="AR54" t="s">
        <v>37</v>
      </c>
      <c r="AS54" t="s">
        <v>38</v>
      </c>
      <c r="AT54" t="s">
        <v>39</v>
      </c>
      <c r="AU54" t="s">
        <v>40</v>
      </c>
      <c r="AV54" t="s">
        <v>41</v>
      </c>
      <c r="AW54" t="s">
        <v>42</v>
      </c>
      <c r="AX54" t="s">
        <v>43</v>
      </c>
      <c r="AY54" t="s">
        <v>44</v>
      </c>
      <c r="AZ54" t="s">
        <v>45</v>
      </c>
      <c r="BA54" t="s">
        <v>46</v>
      </c>
      <c r="BB54" t="s">
        <v>47</v>
      </c>
      <c r="BC54" t="s">
        <v>48</v>
      </c>
      <c r="BD54" t="s">
        <v>49</v>
      </c>
      <c r="BE54" t="s">
        <v>50</v>
      </c>
      <c r="BF54" t="s">
        <v>51</v>
      </c>
      <c r="BG54" t="s">
        <v>52</v>
      </c>
      <c r="BH54" t="s">
        <v>53</v>
      </c>
      <c r="BI54" t="s">
        <v>54</v>
      </c>
      <c r="BJ54" t="s">
        <v>55</v>
      </c>
      <c r="BK54" t="s">
        <v>56</v>
      </c>
      <c r="BL54" t="s">
        <v>57</v>
      </c>
      <c r="BM54" t="s">
        <v>58</v>
      </c>
      <c r="BN54" t="s">
        <v>59</v>
      </c>
      <c r="BO54" t="s">
        <v>60</v>
      </c>
      <c r="BP54" t="s">
        <v>61</v>
      </c>
      <c r="BQ54" t="s">
        <v>62</v>
      </c>
      <c r="BR54" t="s">
        <v>63</v>
      </c>
      <c r="BS54" t="s">
        <v>64</v>
      </c>
      <c r="BT54" t="s">
        <v>65</v>
      </c>
      <c r="BU54" t="s">
        <v>66</v>
      </c>
      <c r="BV54" t="s">
        <v>67</v>
      </c>
      <c r="BW54" t="s">
        <v>68</v>
      </c>
      <c r="BX54" t="s">
        <v>69</v>
      </c>
      <c r="BY54" t="s">
        <v>70</v>
      </c>
      <c r="BZ54" t="s">
        <v>71</v>
      </c>
      <c r="CA54" t="s">
        <v>72</v>
      </c>
      <c r="CB54" t="s">
        <v>73</v>
      </c>
      <c r="CC54" t="s">
        <v>74</v>
      </c>
      <c r="CD54" t="s">
        <v>75</v>
      </c>
      <c r="CE54" t="s">
        <v>76</v>
      </c>
      <c r="CF54" t="s">
        <v>77</v>
      </c>
      <c r="CG54" t="s">
        <v>78</v>
      </c>
      <c r="CH54" t="s">
        <v>79</v>
      </c>
      <c r="CI54" t="s">
        <v>80</v>
      </c>
      <c r="CJ54" t="s">
        <v>81</v>
      </c>
      <c r="CK54" t="s">
        <v>82</v>
      </c>
      <c r="CL54" t="s">
        <v>83</v>
      </c>
      <c r="CM54" t="s">
        <v>84</v>
      </c>
      <c r="CN54" t="s">
        <v>85</v>
      </c>
      <c r="CO54" t="s">
        <v>86</v>
      </c>
      <c r="CP54" t="s">
        <v>87</v>
      </c>
      <c r="CQ54" t="s">
        <v>88</v>
      </c>
      <c r="CR54" t="s">
        <v>89</v>
      </c>
      <c r="CS54" t="s">
        <v>90</v>
      </c>
      <c r="CT54" t="s">
        <v>91</v>
      </c>
      <c r="CU54" t="s">
        <v>92</v>
      </c>
      <c r="CV54" t="s">
        <v>93</v>
      </c>
      <c r="CW54" t="s">
        <v>94</v>
      </c>
      <c r="CX54" t="s">
        <v>95</v>
      </c>
      <c r="CY54" t="s">
        <v>96</v>
      </c>
      <c r="CZ54" t="s">
        <v>97</v>
      </c>
      <c r="DA54" t="s">
        <v>98</v>
      </c>
      <c r="DB54" t="s">
        <v>99</v>
      </c>
      <c r="DC54" t="s">
        <v>100</v>
      </c>
      <c r="DD54" t="s">
        <v>101</v>
      </c>
      <c r="DE54" t="s">
        <v>102</v>
      </c>
      <c r="DF54" t="s">
        <v>103</v>
      </c>
      <c r="DG54" t="s">
        <v>104</v>
      </c>
      <c r="DH54" t="s">
        <v>105</v>
      </c>
      <c r="DI54" t="s">
        <v>106</v>
      </c>
      <c r="DJ54" t="s">
        <v>107</v>
      </c>
      <c r="DK54" t="s">
        <v>108</v>
      </c>
      <c r="DL54" t="s">
        <v>109</v>
      </c>
      <c r="DM54" t="s">
        <v>110</v>
      </c>
      <c r="DN54" t="s">
        <v>111</v>
      </c>
      <c r="DO54" t="s">
        <v>112</v>
      </c>
      <c r="DP54" t="s">
        <v>113</v>
      </c>
      <c r="DQ54" t="s">
        <v>114</v>
      </c>
      <c r="DR54" t="s">
        <v>115</v>
      </c>
      <c r="DS54" t="s">
        <v>116</v>
      </c>
      <c r="DT54" t="s">
        <v>117</v>
      </c>
      <c r="DU54" t="s">
        <v>118</v>
      </c>
      <c r="DV54" t="s">
        <v>119</v>
      </c>
      <c r="DW54" t="s">
        <v>120</v>
      </c>
      <c r="DX54" t="s">
        <v>121</v>
      </c>
      <c r="DY54" t="s">
        <v>122</v>
      </c>
      <c r="DZ54" t="s">
        <v>123</v>
      </c>
      <c r="EA54" t="s">
        <v>124</v>
      </c>
      <c r="EB54" t="s">
        <v>125</v>
      </c>
      <c r="EC54" t="s">
        <v>126</v>
      </c>
      <c r="ED54" t="s">
        <v>127</v>
      </c>
      <c r="EE54" t="s">
        <v>128</v>
      </c>
      <c r="EF54" t="s">
        <v>129</v>
      </c>
      <c r="EG54" t="s">
        <v>130</v>
      </c>
      <c r="EH54" t="s">
        <v>131</v>
      </c>
      <c r="EI54" t="s">
        <v>132</v>
      </c>
      <c r="EJ54" t="s">
        <v>133</v>
      </c>
      <c r="EK54" t="s">
        <v>134</v>
      </c>
      <c r="EL54" t="s">
        <v>135</v>
      </c>
      <c r="EM54" t="s">
        <v>136</v>
      </c>
      <c r="EN54" t="s">
        <v>137</v>
      </c>
      <c r="EO54" t="s">
        <v>138</v>
      </c>
      <c r="EP54" t="s">
        <v>139</v>
      </c>
      <c r="EQ54" t="s">
        <v>140</v>
      </c>
      <c r="ER54" t="s">
        <v>141</v>
      </c>
      <c r="ES54" t="s">
        <v>142</v>
      </c>
      <c r="ET54" t="s">
        <v>143</v>
      </c>
      <c r="EU54" t="s">
        <v>144</v>
      </c>
      <c r="EV54" t="s">
        <v>145</v>
      </c>
      <c r="EW54" t="s">
        <v>146</v>
      </c>
      <c r="EX54" t="s">
        <v>147</v>
      </c>
      <c r="EY54" t="s">
        <v>148</v>
      </c>
      <c r="EZ54" t="s">
        <v>149</v>
      </c>
      <c r="FA54" t="s">
        <v>150</v>
      </c>
      <c r="FB54" t="s">
        <v>151</v>
      </c>
      <c r="FC54" t="s">
        <v>152</v>
      </c>
      <c r="FD54" t="s">
        <v>153</v>
      </c>
      <c r="FE54" t="s">
        <v>154</v>
      </c>
      <c r="FF54" t="s">
        <v>155</v>
      </c>
      <c r="FG54" t="s">
        <v>156</v>
      </c>
      <c r="FH54" t="s">
        <v>157</v>
      </c>
      <c r="FI54" t="s">
        <v>158</v>
      </c>
      <c r="FJ54" t="s">
        <v>159</v>
      </c>
      <c r="FK54" t="s">
        <v>160</v>
      </c>
      <c r="FL54" t="s">
        <v>161</v>
      </c>
      <c r="FM54" t="s">
        <v>162</v>
      </c>
      <c r="FN54" t="s">
        <v>163</v>
      </c>
      <c r="FO54" t="s">
        <v>164</v>
      </c>
      <c r="FP54" t="s">
        <v>165</v>
      </c>
    </row>
    <row r="55" spans="8:172" x14ac:dyDescent="0.2">
      <c r="H55" t="s">
        <v>167</v>
      </c>
      <c r="I55" t="s">
        <v>168</v>
      </c>
      <c r="J55" t="s">
        <v>169</v>
      </c>
      <c r="K55" t="s">
        <v>4</v>
      </c>
      <c r="L55" t="s">
        <v>5</v>
      </c>
      <c r="M55">
        <v>20.74</v>
      </c>
      <c r="N55">
        <v>43.66</v>
      </c>
      <c r="O55">
        <v>75.16</v>
      </c>
      <c r="P55">
        <v>113.45</v>
      </c>
      <c r="Q55">
        <v>241.61</v>
      </c>
      <c r="R55">
        <v>176.86</v>
      </c>
      <c r="S55">
        <v>281.99</v>
      </c>
      <c r="T55">
        <v>480.05</v>
      </c>
      <c r="U55">
        <v>861.86</v>
      </c>
      <c r="V55">
        <v>2464.46</v>
      </c>
      <c r="W55">
        <v>7282.24</v>
      </c>
      <c r="X55">
        <v>7981.84</v>
      </c>
      <c r="Y55">
        <v>8234.09</v>
      </c>
      <c r="Z55">
        <v>8004.67</v>
      </c>
      <c r="AA55">
        <v>5317.85</v>
      </c>
      <c r="AB55">
        <v>2289.79</v>
      </c>
      <c r="AC55">
        <v>1577.81</v>
      </c>
      <c r="AD55">
        <v>1507.75</v>
      </c>
      <c r="AE55">
        <v>1506.62</v>
      </c>
      <c r="AF55">
        <v>1201.74</v>
      </c>
      <c r="AG55">
        <v>2100.8200000000002</v>
      </c>
      <c r="AH55">
        <v>1356.87</v>
      </c>
      <c r="AI55">
        <v>1233.95</v>
      </c>
      <c r="AJ55">
        <v>1259.95</v>
      </c>
      <c r="AK55">
        <v>1103.78</v>
      </c>
      <c r="AL55">
        <v>2490.79</v>
      </c>
      <c r="AM55">
        <v>1522.12</v>
      </c>
      <c r="AN55">
        <v>1283.73</v>
      </c>
      <c r="AO55">
        <v>1314.55</v>
      </c>
      <c r="AP55">
        <v>1344.69</v>
      </c>
      <c r="AQ55">
        <v>1822.57</v>
      </c>
      <c r="AR55">
        <v>1021.89</v>
      </c>
      <c r="AS55">
        <v>845.42</v>
      </c>
      <c r="AT55">
        <v>969.49</v>
      </c>
      <c r="AU55">
        <v>1159.1400000000001</v>
      </c>
      <c r="AV55">
        <v>80917.23</v>
      </c>
      <c r="AW55">
        <v>50320.66</v>
      </c>
      <c r="AX55">
        <v>39361.32</v>
      </c>
      <c r="AY55">
        <v>32718.78</v>
      </c>
      <c r="AZ55">
        <v>17595.36</v>
      </c>
      <c r="BA55">
        <v>38267.730000000003</v>
      </c>
      <c r="BB55">
        <v>13597.35</v>
      </c>
      <c r="BC55">
        <v>9136.18</v>
      </c>
      <c r="BD55">
        <v>7122.45</v>
      </c>
      <c r="BE55">
        <v>3342.28</v>
      </c>
      <c r="BF55">
        <v>20031.45</v>
      </c>
      <c r="BG55">
        <v>8528.0499999999993</v>
      </c>
      <c r="BH55">
        <v>5633.91</v>
      </c>
      <c r="BI55">
        <v>4155.28</v>
      </c>
      <c r="BJ55">
        <v>2623.89</v>
      </c>
      <c r="BK55">
        <v>12298.75</v>
      </c>
      <c r="BL55">
        <v>5172.6499999999996</v>
      </c>
      <c r="BM55">
        <v>4008.19</v>
      </c>
      <c r="BN55">
        <v>3234.9</v>
      </c>
      <c r="BO55">
        <v>2852.04</v>
      </c>
      <c r="BP55">
        <v>5718.96</v>
      </c>
      <c r="BQ55">
        <v>3633.15</v>
      </c>
      <c r="BR55">
        <v>2695.77</v>
      </c>
      <c r="BS55">
        <v>2375.56</v>
      </c>
      <c r="BT55">
        <v>2328.23</v>
      </c>
      <c r="BU55">
        <v>7781.67</v>
      </c>
      <c r="BV55">
        <v>4509.93</v>
      </c>
      <c r="BW55">
        <v>3247.95</v>
      </c>
      <c r="BX55">
        <v>2188.5100000000002</v>
      </c>
      <c r="BY55">
        <v>959.2</v>
      </c>
      <c r="BZ55">
        <v>3966.99</v>
      </c>
      <c r="CA55">
        <v>1333.44</v>
      </c>
      <c r="CB55">
        <v>849.66</v>
      </c>
      <c r="CC55">
        <v>532.99</v>
      </c>
      <c r="CD55">
        <v>235.75</v>
      </c>
      <c r="CE55">
        <v>2527.06</v>
      </c>
      <c r="CF55">
        <v>947.81</v>
      </c>
      <c r="CG55">
        <v>628.38</v>
      </c>
      <c r="CH55">
        <v>426.06</v>
      </c>
      <c r="CI55">
        <v>255.93</v>
      </c>
      <c r="CJ55">
        <v>1590.93</v>
      </c>
      <c r="CK55">
        <v>596.32000000000005</v>
      </c>
      <c r="CL55">
        <v>465.76</v>
      </c>
      <c r="CM55">
        <v>350.28</v>
      </c>
      <c r="CN55">
        <v>265.44</v>
      </c>
      <c r="CO55">
        <v>668.97</v>
      </c>
      <c r="CP55">
        <v>357.02</v>
      </c>
      <c r="CQ55">
        <v>292.41000000000003</v>
      </c>
      <c r="CR55">
        <v>253.79</v>
      </c>
      <c r="CS55">
        <v>202.32</v>
      </c>
      <c r="CT55">
        <v>194.76</v>
      </c>
      <c r="CU55">
        <v>99.52</v>
      </c>
      <c r="CV55">
        <v>72.48</v>
      </c>
      <c r="CW55">
        <v>46.16</v>
      </c>
      <c r="CX55">
        <v>20.36</v>
      </c>
      <c r="CY55">
        <v>110.16</v>
      </c>
      <c r="CZ55">
        <v>29.65</v>
      </c>
      <c r="DA55">
        <v>20.14</v>
      </c>
      <c r="DB55">
        <v>11.65</v>
      </c>
      <c r="DC55">
        <v>5.39</v>
      </c>
      <c r="DD55">
        <v>71.34</v>
      </c>
      <c r="DE55">
        <v>23.1</v>
      </c>
      <c r="DF55">
        <v>18.75</v>
      </c>
      <c r="DG55">
        <v>12.44</v>
      </c>
      <c r="DH55">
        <v>6.43</v>
      </c>
      <c r="DI55">
        <v>43.62</v>
      </c>
      <c r="DJ55">
        <v>14.52</v>
      </c>
      <c r="DK55">
        <v>12.63</v>
      </c>
      <c r="DL55">
        <v>10.32</v>
      </c>
      <c r="DM55">
        <v>6.7</v>
      </c>
      <c r="DN55">
        <v>16.329999999999998</v>
      </c>
      <c r="DO55">
        <v>8.5299999999999994</v>
      </c>
      <c r="DP55">
        <v>7.34</v>
      </c>
      <c r="DQ55">
        <v>6.97</v>
      </c>
      <c r="DR55">
        <v>4.97</v>
      </c>
      <c r="DS55">
        <v>272.7</v>
      </c>
      <c r="DT55">
        <v>139.41999999999999</v>
      </c>
      <c r="DU55">
        <v>100.74</v>
      </c>
      <c r="DV55">
        <v>64.12</v>
      </c>
      <c r="DW55">
        <v>28.38</v>
      </c>
      <c r="DX55">
        <v>152.61000000000001</v>
      </c>
      <c r="DY55">
        <v>40.82</v>
      </c>
      <c r="DZ55">
        <v>28.16</v>
      </c>
      <c r="EA55">
        <v>16.39</v>
      </c>
      <c r="EB55">
        <v>7.46</v>
      </c>
      <c r="EC55">
        <v>98.42</v>
      </c>
      <c r="ED55">
        <v>32.21</v>
      </c>
      <c r="EE55">
        <v>25.88</v>
      </c>
      <c r="EF55">
        <v>17.12</v>
      </c>
      <c r="EG55">
        <v>9.0299999999999994</v>
      </c>
      <c r="EH55">
        <v>60.6</v>
      </c>
      <c r="EI55">
        <v>20.09</v>
      </c>
      <c r="EJ55">
        <v>17.690000000000001</v>
      </c>
      <c r="EK55">
        <v>14.26</v>
      </c>
      <c r="EL55">
        <v>9.3000000000000007</v>
      </c>
      <c r="EM55">
        <v>22.79</v>
      </c>
      <c r="EN55">
        <v>11.9</v>
      </c>
      <c r="EO55">
        <v>10.24</v>
      </c>
      <c r="EP55">
        <v>9.6300000000000008</v>
      </c>
      <c r="EQ55">
        <v>6.92</v>
      </c>
      <c r="ER55">
        <v>67101.86</v>
      </c>
      <c r="ES55">
        <v>38168.480000000003</v>
      </c>
      <c r="ET55">
        <v>27957.65</v>
      </c>
      <c r="EU55">
        <v>18128.05</v>
      </c>
      <c r="EV55">
        <v>8096.36</v>
      </c>
      <c r="EW55">
        <v>32774.74</v>
      </c>
      <c r="EX55">
        <v>11286.59</v>
      </c>
      <c r="EY55">
        <v>6930.34</v>
      </c>
      <c r="EZ55">
        <v>4283.49</v>
      </c>
      <c r="FA55">
        <v>2056.42</v>
      </c>
      <c r="FB55">
        <v>22586.31</v>
      </c>
      <c r="FC55">
        <v>7916.39</v>
      </c>
      <c r="FD55">
        <v>4714.1000000000004</v>
      </c>
      <c r="FE55">
        <v>3003.65</v>
      </c>
      <c r="FF55">
        <v>1986.19</v>
      </c>
      <c r="FG55">
        <v>13830.58</v>
      </c>
      <c r="FH55">
        <v>4686.3100000000004</v>
      </c>
      <c r="FI55">
        <v>3663.43</v>
      </c>
      <c r="FJ55">
        <v>2625.79</v>
      </c>
      <c r="FK55">
        <v>2061.02</v>
      </c>
      <c r="FL55">
        <v>6118.64</v>
      </c>
      <c r="FM55">
        <v>2939.46</v>
      </c>
      <c r="FN55">
        <v>2526.12</v>
      </c>
      <c r="FO55">
        <v>1888.19</v>
      </c>
      <c r="FP55">
        <v>1620.3</v>
      </c>
    </row>
    <row r="56" spans="8:172" x14ac:dyDescent="0.2">
      <c r="H56">
        <v>518</v>
      </c>
      <c r="I56">
        <v>4594</v>
      </c>
      <c r="K56">
        <v>378968.8</v>
      </c>
      <c r="L56">
        <v>65392.31</v>
      </c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4"/>
      <c r="BV56" s="14"/>
      <c r="BW56" s="14"/>
      <c r="BX56" s="14"/>
      <c r="BY56" s="14"/>
      <c r="BZ56" s="14"/>
      <c r="CA56" s="14"/>
      <c r="CB56" s="14"/>
      <c r="CC56" s="14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14"/>
      <c r="CP56" s="14"/>
      <c r="CQ56" s="14"/>
      <c r="CR56" s="14"/>
      <c r="CS56" s="14"/>
      <c r="CT56" s="15"/>
      <c r="CU56" s="15"/>
      <c r="CV56" s="15"/>
      <c r="CW56" s="15"/>
      <c r="CX56" s="15"/>
      <c r="CY56" s="15"/>
      <c r="CZ56" s="15"/>
      <c r="DA56" s="15"/>
      <c r="DB56" s="15"/>
      <c r="DC56" s="15"/>
      <c r="DD56" s="15"/>
      <c r="DE56" s="15"/>
      <c r="DF56" s="15"/>
      <c r="DG56" s="15"/>
      <c r="DH56" s="15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4"/>
      <c r="DT56" s="14"/>
      <c r="DU56" s="14"/>
      <c r="DV56" s="14"/>
      <c r="DW56" s="14"/>
      <c r="DX56" s="14"/>
      <c r="DY56" s="14"/>
      <c r="DZ56" s="14"/>
      <c r="EA56" s="14"/>
      <c r="EB56" s="14"/>
      <c r="EC56" s="14"/>
      <c r="ED56" s="14"/>
      <c r="EE56" s="14"/>
      <c r="EF56" s="14"/>
      <c r="EG56" s="14"/>
      <c r="EH56" s="14"/>
      <c r="EI56" s="14"/>
      <c r="EJ56" s="14"/>
      <c r="EK56" s="14"/>
      <c r="EL56" s="14"/>
      <c r="EM56" s="14"/>
      <c r="EN56" s="14"/>
      <c r="EO56" s="14"/>
      <c r="EP56" s="14"/>
      <c r="EQ56" s="14"/>
      <c r="ER56" s="15"/>
      <c r="ES56" s="15"/>
      <c r="ET56" s="15"/>
      <c r="EU56" s="15"/>
      <c r="EV56" s="15"/>
      <c r="EW56" s="15"/>
      <c r="EX56" s="15"/>
      <c r="EY56" s="15"/>
      <c r="EZ56" s="15"/>
      <c r="FA56" s="15"/>
      <c r="FB56" s="15"/>
      <c r="FC56" s="15"/>
      <c r="FD56" s="15"/>
      <c r="FE56" s="15"/>
      <c r="FF56" s="15"/>
      <c r="FG56" s="15"/>
      <c r="FH56" s="15"/>
      <c r="FI56" s="15"/>
      <c r="FJ56" s="15"/>
      <c r="FK56" s="15"/>
      <c r="FL56" s="15"/>
      <c r="FM56" s="15"/>
      <c r="FN56" s="15"/>
      <c r="FO56" s="15"/>
      <c r="FP56" s="15"/>
    </row>
    <row r="59" spans="8:172" x14ac:dyDescent="0.2">
      <c r="H59" t="s">
        <v>167</v>
      </c>
      <c r="I59" t="s">
        <v>168</v>
      </c>
      <c r="J59" t="s">
        <v>169</v>
      </c>
      <c r="K59" t="s">
        <v>4</v>
      </c>
      <c r="L59" t="s">
        <v>5</v>
      </c>
      <c r="M59" t="s">
        <v>6</v>
      </c>
      <c r="N59" t="s">
        <v>7</v>
      </c>
      <c r="O59" t="s">
        <v>8</v>
      </c>
      <c r="P59" t="s">
        <v>9</v>
      </c>
      <c r="Q59" t="s">
        <v>10</v>
      </c>
      <c r="R59" t="s">
        <v>11</v>
      </c>
      <c r="S59" t="s">
        <v>12</v>
      </c>
      <c r="T59" t="s">
        <v>13</v>
      </c>
      <c r="U59" t="s">
        <v>14</v>
      </c>
      <c r="V59" t="s">
        <v>15</v>
      </c>
      <c r="W59" t="s">
        <v>16</v>
      </c>
      <c r="X59" t="s">
        <v>17</v>
      </c>
      <c r="Y59" t="s">
        <v>18</v>
      </c>
      <c r="Z59" t="s">
        <v>19</v>
      </c>
      <c r="AA59" t="s">
        <v>20</v>
      </c>
      <c r="AB59" t="s">
        <v>21</v>
      </c>
      <c r="AC59" t="s">
        <v>22</v>
      </c>
      <c r="AD59" t="s">
        <v>23</v>
      </c>
      <c r="AE59" t="s">
        <v>24</v>
      </c>
      <c r="AF59" t="s">
        <v>25</v>
      </c>
      <c r="AG59" t="s">
        <v>26</v>
      </c>
      <c r="AH59" t="s">
        <v>27</v>
      </c>
      <c r="AI59" t="s">
        <v>28</v>
      </c>
      <c r="AJ59" t="s">
        <v>29</v>
      </c>
      <c r="AK59" t="s">
        <v>30</v>
      </c>
      <c r="AL59" t="s">
        <v>31</v>
      </c>
      <c r="AM59" t="s">
        <v>32</v>
      </c>
      <c r="AN59" t="s">
        <v>33</v>
      </c>
      <c r="AO59" t="s">
        <v>34</v>
      </c>
      <c r="AP59" t="s">
        <v>35</v>
      </c>
      <c r="AQ59" t="s">
        <v>36</v>
      </c>
      <c r="AR59" t="s">
        <v>37</v>
      </c>
      <c r="AS59" t="s">
        <v>38</v>
      </c>
      <c r="AT59" t="s">
        <v>39</v>
      </c>
      <c r="AU59" t="s">
        <v>40</v>
      </c>
      <c r="AV59" t="s">
        <v>41</v>
      </c>
      <c r="AW59" t="s">
        <v>42</v>
      </c>
      <c r="AX59" t="s">
        <v>43</v>
      </c>
      <c r="AY59" t="s">
        <v>44</v>
      </c>
      <c r="AZ59" t="s">
        <v>45</v>
      </c>
      <c r="BA59" t="s">
        <v>46</v>
      </c>
      <c r="BB59" t="s">
        <v>47</v>
      </c>
      <c r="BC59" t="s">
        <v>48</v>
      </c>
      <c r="BD59" t="s">
        <v>49</v>
      </c>
      <c r="BE59" t="s">
        <v>50</v>
      </c>
      <c r="BF59" t="s">
        <v>51</v>
      </c>
      <c r="BG59" t="s">
        <v>52</v>
      </c>
      <c r="BH59" t="s">
        <v>53</v>
      </c>
      <c r="BI59" t="s">
        <v>54</v>
      </c>
      <c r="BJ59" t="s">
        <v>55</v>
      </c>
      <c r="BK59" t="s">
        <v>56</v>
      </c>
      <c r="BL59" t="s">
        <v>57</v>
      </c>
      <c r="BM59" t="s">
        <v>58</v>
      </c>
      <c r="BN59" t="s">
        <v>59</v>
      </c>
      <c r="BO59" t="s">
        <v>60</v>
      </c>
      <c r="BP59" t="s">
        <v>61</v>
      </c>
      <c r="BQ59" t="s">
        <v>62</v>
      </c>
      <c r="BR59" t="s">
        <v>63</v>
      </c>
      <c r="BS59" t="s">
        <v>64</v>
      </c>
      <c r="BT59" t="s">
        <v>65</v>
      </c>
      <c r="BU59" t="s">
        <v>66</v>
      </c>
      <c r="BV59" t="s">
        <v>67</v>
      </c>
      <c r="BW59" t="s">
        <v>68</v>
      </c>
      <c r="BX59" t="s">
        <v>69</v>
      </c>
      <c r="BY59" t="s">
        <v>70</v>
      </c>
      <c r="BZ59" t="s">
        <v>71</v>
      </c>
      <c r="CA59" t="s">
        <v>72</v>
      </c>
      <c r="CB59" t="s">
        <v>73</v>
      </c>
      <c r="CC59" t="s">
        <v>74</v>
      </c>
      <c r="CD59" t="s">
        <v>75</v>
      </c>
      <c r="CE59" t="s">
        <v>76</v>
      </c>
      <c r="CF59" t="s">
        <v>77</v>
      </c>
      <c r="CG59" t="s">
        <v>78</v>
      </c>
      <c r="CH59" t="s">
        <v>79</v>
      </c>
      <c r="CI59" t="s">
        <v>80</v>
      </c>
      <c r="CJ59" t="s">
        <v>81</v>
      </c>
      <c r="CK59" t="s">
        <v>82</v>
      </c>
      <c r="CL59" t="s">
        <v>83</v>
      </c>
      <c r="CM59" t="s">
        <v>84</v>
      </c>
      <c r="CN59" t="s">
        <v>85</v>
      </c>
      <c r="CO59" t="s">
        <v>86</v>
      </c>
      <c r="CP59" t="s">
        <v>87</v>
      </c>
      <c r="CQ59" t="s">
        <v>88</v>
      </c>
      <c r="CR59" t="s">
        <v>89</v>
      </c>
      <c r="CS59" t="s">
        <v>90</v>
      </c>
      <c r="CT59" t="s">
        <v>91</v>
      </c>
      <c r="CU59" t="s">
        <v>92</v>
      </c>
      <c r="CV59" t="s">
        <v>93</v>
      </c>
      <c r="CW59" t="s">
        <v>94</v>
      </c>
      <c r="CX59" t="s">
        <v>95</v>
      </c>
      <c r="CY59" t="s">
        <v>96</v>
      </c>
      <c r="CZ59" t="s">
        <v>97</v>
      </c>
      <c r="DA59" t="s">
        <v>98</v>
      </c>
      <c r="DB59" t="s">
        <v>99</v>
      </c>
      <c r="DC59" t="s">
        <v>100</v>
      </c>
      <c r="DD59" t="s">
        <v>101</v>
      </c>
      <c r="DE59" t="s">
        <v>102</v>
      </c>
      <c r="DF59" t="s">
        <v>103</v>
      </c>
      <c r="DG59" t="s">
        <v>104</v>
      </c>
      <c r="DH59" t="s">
        <v>105</v>
      </c>
      <c r="DI59" t="s">
        <v>106</v>
      </c>
      <c r="DJ59" t="s">
        <v>107</v>
      </c>
      <c r="DK59" t="s">
        <v>108</v>
      </c>
      <c r="DL59" t="s">
        <v>109</v>
      </c>
      <c r="DM59" t="s">
        <v>110</v>
      </c>
      <c r="DN59" t="s">
        <v>111</v>
      </c>
      <c r="DO59" t="s">
        <v>112</v>
      </c>
      <c r="DP59" t="s">
        <v>113</v>
      </c>
      <c r="DQ59" t="s">
        <v>114</v>
      </c>
      <c r="DR59" t="s">
        <v>115</v>
      </c>
      <c r="DS59" t="s">
        <v>116</v>
      </c>
      <c r="DT59" t="s">
        <v>117</v>
      </c>
      <c r="DU59" t="s">
        <v>118</v>
      </c>
      <c r="DV59" t="s">
        <v>119</v>
      </c>
      <c r="DW59" t="s">
        <v>120</v>
      </c>
      <c r="DX59" t="s">
        <v>121</v>
      </c>
      <c r="DY59" t="s">
        <v>122</v>
      </c>
      <c r="DZ59" t="s">
        <v>123</v>
      </c>
      <c r="EA59" t="s">
        <v>124</v>
      </c>
      <c r="EB59" t="s">
        <v>125</v>
      </c>
      <c r="EC59" t="s">
        <v>126</v>
      </c>
      <c r="ED59" t="s">
        <v>127</v>
      </c>
      <c r="EE59" t="s">
        <v>128</v>
      </c>
      <c r="EF59" t="s">
        <v>129</v>
      </c>
      <c r="EG59" t="s">
        <v>130</v>
      </c>
      <c r="EH59" t="s">
        <v>131</v>
      </c>
      <c r="EI59" t="s">
        <v>132</v>
      </c>
      <c r="EJ59" t="s">
        <v>133</v>
      </c>
      <c r="EK59" t="s">
        <v>134</v>
      </c>
      <c r="EL59" t="s">
        <v>135</v>
      </c>
      <c r="EM59" t="s">
        <v>136</v>
      </c>
      <c r="EN59" t="s">
        <v>137</v>
      </c>
      <c r="EO59" t="s">
        <v>138</v>
      </c>
      <c r="EP59" t="s">
        <v>139</v>
      </c>
      <c r="EQ59" t="s">
        <v>140</v>
      </c>
      <c r="ER59" t="s">
        <v>141</v>
      </c>
      <c r="ES59" t="s">
        <v>142</v>
      </c>
      <c r="ET59" t="s">
        <v>143</v>
      </c>
      <c r="EU59" t="s">
        <v>144</v>
      </c>
      <c r="EV59" t="s">
        <v>145</v>
      </c>
      <c r="EW59" t="s">
        <v>146</v>
      </c>
      <c r="EX59" t="s">
        <v>147</v>
      </c>
      <c r="EY59" t="s">
        <v>148</v>
      </c>
      <c r="EZ59" t="s">
        <v>149</v>
      </c>
      <c r="FA59" t="s">
        <v>150</v>
      </c>
      <c r="FB59" t="s">
        <v>151</v>
      </c>
      <c r="FC59" t="s">
        <v>152</v>
      </c>
      <c r="FD59" t="s">
        <v>153</v>
      </c>
      <c r="FE59" t="s">
        <v>154</v>
      </c>
      <c r="FF59" t="s">
        <v>155</v>
      </c>
      <c r="FG59" t="s">
        <v>156</v>
      </c>
      <c r="FH59" t="s">
        <v>157</v>
      </c>
      <c r="FI59" t="s">
        <v>158</v>
      </c>
      <c r="FJ59" t="s">
        <v>159</v>
      </c>
      <c r="FK59" t="s">
        <v>160</v>
      </c>
      <c r="FL59" t="s">
        <v>161</v>
      </c>
      <c r="FM59" t="s">
        <v>162</v>
      </c>
      <c r="FN59" t="s">
        <v>163</v>
      </c>
      <c r="FO59" t="s">
        <v>164</v>
      </c>
      <c r="FP59" t="s">
        <v>165</v>
      </c>
    </row>
    <row r="60" spans="8:172" x14ac:dyDescent="0.2">
      <c r="H60">
        <v>777</v>
      </c>
      <c r="I60">
        <v>6891</v>
      </c>
      <c r="K60">
        <v>736252.6</v>
      </c>
      <c r="L60">
        <v>127061.5</v>
      </c>
      <c r="M60">
        <v>31.83</v>
      </c>
      <c r="N60">
        <v>67.02</v>
      </c>
      <c r="O60">
        <v>111.27</v>
      </c>
      <c r="P60">
        <v>170.16</v>
      </c>
      <c r="Q60">
        <v>365.16</v>
      </c>
      <c r="R60">
        <v>268.55</v>
      </c>
      <c r="S60">
        <v>429.28</v>
      </c>
      <c r="T60">
        <v>740.15</v>
      </c>
      <c r="U60">
        <v>1328.92</v>
      </c>
      <c r="V60">
        <v>3963.17</v>
      </c>
      <c r="W60">
        <v>14051.05</v>
      </c>
      <c r="X60">
        <v>15639.78</v>
      </c>
      <c r="Y60">
        <v>16210.73</v>
      </c>
      <c r="Z60">
        <v>15612.13</v>
      </c>
      <c r="AA60">
        <v>10100.66</v>
      </c>
      <c r="AB60">
        <v>4422.9399999999996</v>
      </c>
      <c r="AC60">
        <v>3043.14</v>
      </c>
      <c r="AD60">
        <v>2889.73</v>
      </c>
      <c r="AE60">
        <v>2781.72</v>
      </c>
      <c r="AF60">
        <v>2192.4499999999998</v>
      </c>
      <c r="AG60">
        <v>4108.83</v>
      </c>
      <c r="AH60">
        <v>2623.69</v>
      </c>
      <c r="AI60">
        <v>2386.48</v>
      </c>
      <c r="AJ60">
        <v>2437.63</v>
      </c>
      <c r="AK60">
        <v>2073.89</v>
      </c>
      <c r="AL60">
        <v>4888.53</v>
      </c>
      <c r="AM60">
        <v>2951.68</v>
      </c>
      <c r="AN60">
        <v>2494.61</v>
      </c>
      <c r="AO60">
        <v>2514.92</v>
      </c>
      <c r="AP60">
        <v>2609.12</v>
      </c>
      <c r="AQ60">
        <v>3557.57</v>
      </c>
      <c r="AR60">
        <v>1968.96</v>
      </c>
      <c r="AS60">
        <v>1626.81</v>
      </c>
      <c r="AT60">
        <v>1847.74</v>
      </c>
      <c r="AU60">
        <v>2156.08</v>
      </c>
      <c r="AV60">
        <v>157166.9</v>
      </c>
      <c r="AW60">
        <v>98222.74</v>
      </c>
      <c r="AX60">
        <v>78055.92</v>
      </c>
      <c r="AY60">
        <v>64552.28</v>
      </c>
      <c r="AZ60">
        <v>33744.14</v>
      </c>
      <c r="BA60">
        <v>72954.73</v>
      </c>
      <c r="BB60">
        <v>25950.58</v>
      </c>
      <c r="BC60">
        <v>17596.45</v>
      </c>
      <c r="BD60">
        <v>13603.79</v>
      </c>
      <c r="BE60">
        <v>6295.28</v>
      </c>
      <c r="BF60">
        <v>39070.519999999997</v>
      </c>
      <c r="BG60">
        <v>16219.86</v>
      </c>
      <c r="BH60">
        <v>11061.38</v>
      </c>
      <c r="BI60">
        <v>8044.14</v>
      </c>
      <c r="BJ60">
        <v>4857.5600000000004</v>
      </c>
      <c r="BK60">
        <v>23859.38</v>
      </c>
      <c r="BL60">
        <v>9888.8799999999992</v>
      </c>
      <c r="BM60">
        <v>7624.3</v>
      </c>
      <c r="BN60">
        <v>6186.07</v>
      </c>
      <c r="BO60">
        <v>5566.06</v>
      </c>
      <c r="BP60">
        <v>11339.96</v>
      </c>
      <c r="BQ60">
        <v>7071.41</v>
      </c>
      <c r="BR60">
        <v>5174.38</v>
      </c>
      <c r="BS60">
        <v>4604.01</v>
      </c>
      <c r="BT60">
        <v>4361.46</v>
      </c>
      <c r="BU60">
        <v>15021.2</v>
      </c>
      <c r="BV60">
        <v>8847.58</v>
      </c>
      <c r="BW60">
        <v>6346.17</v>
      </c>
      <c r="BX60">
        <v>4298.46</v>
      </c>
      <c r="BY60">
        <v>1850.07</v>
      </c>
      <c r="BZ60">
        <v>7644.53</v>
      </c>
      <c r="CA60">
        <v>2606.7600000000002</v>
      </c>
      <c r="CB60">
        <v>1633.32</v>
      </c>
      <c r="CC60">
        <v>1021.71</v>
      </c>
      <c r="CD60">
        <v>452.92</v>
      </c>
      <c r="CE60">
        <v>4961.78</v>
      </c>
      <c r="CF60">
        <v>1785.72</v>
      </c>
      <c r="CG60">
        <v>1190.81</v>
      </c>
      <c r="CH60">
        <v>823.82</v>
      </c>
      <c r="CI60">
        <v>479.15</v>
      </c>
      <c r="CJ60">
        <v>3108.66</v>
      </c>
      <c r="CK60">
        <v>1146.04</v>
      </c>
      <c r="CL60">
        <v>887.57</v>
      </c>
      <c r="CM60">
        <v>667.3</v>
      </c>
      <c r="CN60">
        <v>528.4</v>
      </c>
      <c r="CO60">
        <v>1312.67</v>
      </c>
      <c r="CP60">
        <v>697.79</v>
      </c>
      <c r="CQ60">
        <v>540.41</v>
      </c>
      <c r="CR60">
        <v>493.59</v>
      </c>
      <c r="CS60">
        <v>376.44</v>
      </c>
      <c r="CT60">
        <v>376.86</v>
      </c>
      <c r="CU60">
        <v>194.49</v>
      </c>
      <c r="CV60">
        <v>141.63</v>
      </c>
      <c r="CW60">
        <v>90.32</v>
      </c>
      <c r="CX60">
        <v>39.409999999999997</v>
      </c>
      <c r="CY60">
        <v>212.53</v>
      </c>
      <c r="CZ60">
        <v>57.86</v>
      </c>
      <c r="DA60">
        <v>39.130000000000003</v>
      </c>
      <c r="DB60">
        <v>22.6</v>
      </c>
      <c r="DC60">
        <v>10.45</v>
      </c>
      <c r="DD60">
        <v>139.71</v>
      </c>
      <c r="DE60">
        <v>43.2</v>
      </c>
      <c r="DF60">
        <v>36.369999999999997</v>
      </c>
      <c r="DG60">
        <v>23.83</v>
      </c>
      <c r="DH60">
        <v>12.23</v>
      </c>
      <c r="DI60">
        <v>85.6</v>
      </c>
      <c r="DJ60">
        <v>27.55</v>
      </c>
      <c r="DK60">
        <v>23.53</v>
      </c>
      <c r="DL60">
        <v>19.760000000000002</v>
      </c>
      <c r="DM60">
        <v>13.44</v>
      </c>
      <c r="DN60">
        <v>32.450000000000003</v>
      </c>
      <c r="DO60">
        <v>16.62</v>
      </c>
      <c r="DP60">
        <v>13.52</v>
      </c>
      <c r="DQ60">
        <v>13.4</v>
      </c>
      <c r="DR60">
        <v>9.34</v>
      </c>
      <c r="DS60">
        <v>526.14</v>
      </c>
      <c r="DT60">
        <v>271.76</v>
      </c>
      <c r="DU60">
        <v>196.94</v>
      </c>
      <c r="DV60">
        <v>125.77</v>
      </c>
      <c r="DW60">
        <v>54.95</v>
      </c>
      <c r="DX60">
        <v>294.77999999999997</v>
      </c>
      <c r="DY60">
        <v>79.92</v>
      </c>
      <c r="DZ60">
        <v>54.79</v>
      </c>
      <c r="EA60">
        <v>31.55</v>
      </c>
      <c r="EB60">
        <v>14.42</v>
      </c>
      <c r="EC60">
        <v>193.95</v>
      </c>
      <c r="ED60">
        <v>60.32</v>
      </c>
      <c r="EE60">
        <v>50.41</v>
      </c>
      <c r="EF60">
        <v>32.869999999999997</v>
      </c>
      <c r="EG60">
        <v>17.12</v>
      </c>
      <c r="EH60">
        <v>119.71</v>
      </c>
      <c r="EI60">
        <v>38.229999999999997</v>
      </c>
      <c r="EJ60">
        <v>32.99</v>
      </c>
      <c r="EK60">
        <v>27.4</v>
      </c>
      <c r="EL60">
        <v>18.600000000000001</v>
      </c>
      <c r="EM60">
        <v>45.1</v>
      </c>
      <c r="EN60">
        <v>23.24</v>
      </c>
      <c r="EO60">
        <v>18.91</v>
      </c>
      <c r="EP60">
        <v>18.579999999999998</v>
      </c>
      <c r="EQ60">
        <v>13.02</v>
      </c>
      <c r="ER60">
        <v>130416.1</v>
      </c>
      <c r="ES60">
        <v>75227.38</v>
      </c>
      <c r="ET60">
        <v>54574.77</v>
      </c>
      <c r="EU60">
        <v>35524.06</v>
      </c>
      <c r="EV60">
        <v>15506.19</v>
      </c>
      <c r="EW60">
        <v>63120.27</v>
      </c>
      <c r="EX60">
        <v>22190.400000000001</v>
      </c>
      <c r="EY60">
        <v>13289.72</v>
      </c>
      <c r="EZ60">
        <v>8195.02</v>
      </c>
      <c r="FA60">
        <v>3875.49</v>
      </c>
      <c r="FB60">
        <v>44367.26</v>
      </c>
      <c r="FC60">
        <v>14939.86</v>
      </c>
      <c r="FD60">
        <v>8816.91</v>
      </c>
      <c r="FE60">
        <v>5832.11</v>
      </c>
      <c r="FF60">
        <v>3722.78</v>
      </c>
      <c r="FG60">
        <v>26773.1</v>
      </c>
      <c r="FH60">
        <v>9117.2099999999991</v>
      </c>
      <c r="FI60">
        <v>7042.34</v>
      </c>
      <c r="FJ60">
        <v>5026.97</v>
      </c>
      <c r="FK60">
        <v>4085.24</v>
      </c>
      <c r="FL60">
        <v>11997.3</v>
      </c>
      <c r="FM60">
        <v>5732.06</v>
      </c>
      <c r="FN60">
        <v>4680.1499999999996</v>
      </c>
      <c r="FO60">
        <v>3668.68</v>
      </c>
      <c r="FP60">
        <v>3001.67</v>
      </c>
    </row>
    <row r="61" spans="8:172" x14ac:dyDescent="0.2">
      <c r="M61" s="13">
        <f>SUM(M60:Q60)</f>
        <v>745.44</v>
      </c>
      <c r="N61" s="13"/>
      <c r="O61" s="13"/>
      <c r="P61" s="13"/>
      <c r="Q61" s="13"/>
      <c r="R61" s="13">
        <f>SUM(R60:V60)</f>
        <v>6730.07</v>
      </c>
      <c r="S61" s="13"/>
      <c r="T61" s="13"/>
      <c r="U61" s="13"/>
      <c r="V61" s="13"/>
      <c r="W61" s="14">
        <f>SUM(W60:AU60)</f>
        <v>127190.87</v>
      </c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5">
        <f>SUM(AV60:BT60)</f>
        <v>733072.18</v>
      </c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4">
        <f>SUM(BU60:CS60)</f>
        <v>68722.87</v>
      </c>
      <c r="BV61" s="14"/>
      <c r="BW61" s="14"/>
      <c r="BX61" s="14"/>
      <c r="BY61" s="14"/>
      <c r="BZ61" s="14"/>
      <c r="CA61" s="14"/>
      <c r="CB61" s="14"/>
      <c r="CC61" s="14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14"/>
      <c r="CP61" s="14"/>
      <c r="CQ61" s="14"/>
      <c r="CR61" s="14"/>
      <c r="CS61" s="14"/>
      <c r="CT61" s="15">
        <f>SUM(CT60:DR60)</f>
        <v>1695.8299999999997</v>
      </c>
      <c r="CU61" s="15"/>
      <c r="CV61" s="15"/>
      <c r="CW61" s="15"/>
      <c r="CX61" s="15"/>
      <c r="CY61" s="15"/>
      <c r="CZ61" s="15"/>
      <c r="DA61" s="15"/>
      <c r="DB61" s="15"/>
      <c r="DC61" s="15"/>
      <c r="DD61" s="15"/>
      <c r="DE61" s="15"/>
      <c r="DF61" s="15"/>
      <c r="DG61" s="15"/>
      <c r="DH61" s="15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4">
        <f>SUM(DS60:EQ60)</f>
        <v>2361.4699999999989</v>
      </c>
      <c r="DT61" s="14"/>
      <c r="DU61" s="14"/>
      <c r="DV61" s="14"/>
      <c r="DW61" s="14"/>
      <c r="DX61" s="14"/>
      <c r="DY61" s="14"/>
      <c r="DZ61" s="14"/>
      <c r="EA61" s="14"/>
      <c r="EB61" s="14"/>
      <c r="EC61" s="14"/>
      <c r="ED61" s="14"/>
      <c r="EE61" s="14"/>
      <c r="EF61" s="14"/>
      <c r="EG61" s="14"/>
      <c r="EH61" s="14"/>
      <c r="EI61" s="14"/>
      <c r="EJ61" s="14"/>
      <c r="EK61" s="14"/>
      <c r="EL61" s="14"/>
      <c r="EM61" s="14"/>
      <c r="EN61" s="14"/>
      <c r="EO61" s="14"/>
      <c r="EP61" s="14"/>
      <c r="EQ61" s="14"/>
      <c r="ER61" s="15">
        <f>SUM(ER60:FP60)</f>
        <v>580723.04000000015</v>
      </c>
      <c r="ES61" s="15"/>
      <c r="ET61" s="15"/>
      <c r="EU61" s="15"/>
      <c r="EV61" s="15"/>
      <c r="EW61" s="15"/>
      <c r="EX61" s="15"/>
      <c r="EY61" s="15"/>
      <c r="EZ61" s="15"/>
      <c r="FA61" s="15"/>
      <c r="FB61" s="15"/>
      <c r="FC61" s="15"/>
      <c r="FD61" s="15"/>
      <c r="FE61" s="15"/>
      <c r="FF61" s="15"/>
      <c r="FG61" s="15"/>
      <c r="FH61" s="15"/>
      <c r="FI61" s="15"/>
      <c r="FJ61" s="15"/>
      <c r="FK61" s="15"/>
      <c r="FL61" s="15"/>
      <c r="FM61" s="15"/>
      <c r="FN61" s="15"/>
      <c r="FO61" s="15"/>
      <c r="FP61" s="15"/>
    </row>
  </sheetData>
  <mergeCells count="96">
    <mergeCell ref="DS61:EQ61"/>
    <mergeCell ref="ER61:FP61"/>
    <mergeCell ref="M61:Q61"/>
    <mergeCell ref="R61:V61"/>
    <mergeCell ref="W61:AU61"/>
    <mergeCell ref="AV61:BT61"/>
    <mergeCell ref="BU61:CS61"/>
    <mergeCell ref="CT61:DR61"/>
    <mergeCell ref="M56:Q56"/>
    <mergeCell ref="R56:V56"/>
    <mergeCell ref="W56:AU56"/>
    <mergeCell ref="AV56:BT56"/>
    <mergeCell ref="BU56:CS56"/>
    <mergeCell ref="ER56:FP56"/>
    <mergeCell ref="DS42:EQ42"/>
    <mergeCell ref="ER42:FP42"/>
    <mergeCell ref="CT43:DR43"/>
    <mergeCell ref="DS43:EQ43"/>
    <mergeCell ref="ER43:FP43"/>
    <mergeCell ref="CT42:DR42"/>
    <mergeCell ref="DS51:EQ51"/>
    <mergeCell ref="ER51:FP51"/>
    <mergeCell ref="W43:AU43"/>
    <mergeCell ref="AV43:BT43"/>
    <mergeCell ref="BU43:CS43"/>
    <mergeCell ref="CT56:DR56"/>
    <mergeCell ref="DS56:EQ56"/>
    <mergeCell ref="ER40:FP40"/>
    <mergeCell ref="M41:Q41"/>
    <mergeCell ref="R41:V41"/>
    <mergeCell ref="W41:AU41"/>
    <mergeCell ref="AV41:BT41"/>
    <mergeCell ref="BU41:CS41"/>
    <mergeCell ref="CT41:DR41"/>
    <mergeCell ref="DS41:EQ41"/>
    <mergeCell ref="ER41:FP41"/>
    <mergeCell ref="R40:V40"/>
    <mergeCell ref="W40:AU40"/>
    <mergeCell ref="AV40:BT40"/>
    <mergeCell ref="BU40:CS40"/>
    <mergeCell ref="CT40:DR40"/>
    <mergeCell ref="DS40:EQ40"/>
    <mergeCell ref="DS37:EQ37"/>
    <mergeCell ref="ER37:FP37"/>
    <mergeCell ref="DS38:EQ38"/>
    <mergeCell ref="ER38:FP38"/>
    <mergeCell ref="M39:Q39"/>
    <mergeCell ref="R39:V39"/>
    <mergeCell ref="W39:AU39"/>
    <mergeCell ref="AV39:BT39"/>
    <mergeCell ref="BU39:CS39"/>
    <mergeCell ref="CT39:DR39"/>
    <mergeCell ref="DS39:EQ39"/>
    <mergeCell ref="ER39:FP39"/>
    <mergeCell ref="DS35:EQ35"/>
    <mergeCell ref="ER35:FP35"/>
    <mergeCell ref="M36:Q36"/>
    <mergeCell ref="R36:V36"/>
    <mergeCell ref="W36:AU36"/>
    <mergeCell ref="AV36:BT36"/>
    <mergeCell ref="BU36:CS36"/>
    <mergeCell ref="CT36:DR36"/>
    <mergeCell ref="AV35:BT35"/>
    <mergeCell ref="M35:Q35"/>
    <mergeCell ref="R35:V35"/>
    <mergeCell ref="DS36:EQ36"/>
    <mergeCell ref="ER36:FP36"/>
    <mergeCell ref="AV51:BT51"/>
    <mergeCell ref="BU35:CS35"/>
    <mergeCell ref="CT35:DR35"/>
    <mergeCell ref="BU51:CS51"/>
    <mergeCell ref="CT51:DR51"/>
    <mergeCell ref="AV38:BT38"/>
    <mergeCell ref="BU38:CS38"/>
    <mergeCell ref="CT38:DR38"/>
    <mergeCell ref="AV37:BT37"/>
    <mergeCell ref="BU37:CS37"/>
    <mergeCell ref="CT37:DR37"/>
    <mergeCell ref="AV42:BT42"/>
    <mergeCell ref="BU42:CS42"/>
    <mergeCell ref="M51:Q51"/>
    <mergeCell ref="R51:V51"/>
    <mergeCell ref="W51:AU51"/>
    <mergeCell ref="W35:AU35"/>
    <mergeCell ref="M38:Q38"/>
    <mergeCell ref="R38:V38"/>
    <mergeCell ref="W38:AU38"/>
    <mergeCell ref="M40:Q40"/>
    <mergeCell ref="M37:Q37"/>
    <mergeCell ref="R37:V37"/>
    <mergeCell ref="W37:AU37"/>
    <mergeCell ref="M42:Q42"/>
    <mergeCell ref="R42:V42"/>
    <mergeCell ref="W42:AU42"/>
    <mergeCell ref="M43:Q43"/>
    <mergeCell ref="R43:V43"/>
  </mergeCells>
  <phoneticPr fontId="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8A42FC-7167-46E6-BF77-C0133C2F0EFD}">
  <dimension ref="D2:Z40"/>
  <sheetViews>
    <sheetView workbookViewId="0">
      <selection activeCell="U43" sqref="U43"/>
    </sheetView>
  </sheetViews>
  <sheetFormatPr defaultRowHeight="11" x14ac:dyDescent="0.2"/>
  <sheetData>
    <row r="2" spans="4:26" x14ac:dyDescent="0.2">
      <c r="D2" t="s">
        <v>170</v>
      </c>
      <c r="E2">
        <v>7282</v>
      </c>
      <c r="F2">
        <v>7982</v>
      </c>
      <c r="G2">
        <v>8234</v>
      </c>
      <c r="H2">
        <v>8005</v>
      </c>
      <c r="I2">
        <v>5318</v>
      </c>
      <c r="J2">
        <v>36821</v>
      </c>
      <c r="L2" t="s">
        <v>170</v>
      </c>
      <c r="M2">
        <v>7284</v>
      </c>
      <c r="N2">
        <v>8333</v>
      </c>
      <c r="O2">
        <v>8519</v>
      </c>
      <c r="P2">
        <v>8056</v>
      </c>
      <c r="Q2">
        <v>5389</v>
      </c>
      <c r="R2">
        <v>37581</v>
      </c>
      <c r="T2" t="s">
        <v>170</v>
      </c>
      <c r="U2" s="2">
        <v>-2.9999999999999997E-4</v>
      </c>
      <c r="V2" s="2">
        <v>-4.2099999999999999E-2</v>
      </c>
      <c r="W2" s="2">
        <v>-3.3500000000000002E-2</v>
      </c>
      <c r="X2" s="2">
        <v>-6.3E-3</v>
      </c>
      <c r="Y2" s="2">
        <v>-1.32E-2</v>
      </c>
      <c r="Z2" s="2">
        <v>-2.0199999999999999E-2</v>
      </c>
    </row>
    <row r="3" spans="4:26" x14ac:dyDescent="0.2">
      <c r="D3" t="s">
        <v>171</v>
      </c>
      <c r="E3">
        <v>2290</v>
      </c>
      <c r="F3">
        <v>1578</v>
      </c>
      <c r="G3">
        <v>1508</v>
      </c>
      <c r="H3">
        <v>1507</v>
      </c>
      <c r="I3">
        <v>1202</v>
      </c>
      <c r="J3">
        <v>8085</v>
      </c>
      <c r="L3" t="s">
        <v>171</v>
      </c>
      <c r="M3">
        <v>2322</v>
      </c>
      <c r="N3">
        <v>1624</v>
      </c>
      <c r="O3">
        <v>1428</v>
      </c>
      <c r="P3">
        <v>1356</v>
      </c>
      <c r="Q3">
        <v>1041</v>
      </c>
      <c r="R3">
        <v>7771</v>
      </c>
      <c r="T3" t="s">
        <v>171</v>
      </c>
      <c r="U3" s="2">
        <v>-1.38E-2</v>
      </c>
      <c r="V3" s="2">
        <v>-2.8299999999999999E-2</v>
      </c>
      <c r="W3" s="2">
        <v>5.6000000000000001E-2</v>
      </c>
      <c r="X3" s="2">
        <v>0.1114</v>
      </c>
      <c r="Y3" s="2">
        <v>0.1547</v>
      </c>
      <c r="Z3" s="2">
        <v>4.0399999999999998E-2</v>
      </c>
    </row>
    <row r="4" spans="4:26" x14ac:dyDescent="0.2">
      <c r="D4" t="s">
        <v>172</v>
      </c>
      <c r="E4">
        <v>2101</v>
      </c>
      <c r="F4">
        <v>1357</v>
      </c>
      <c r="G4">
        <v>1234</v>
      </c>
      <c r="H4">
        <v>1260</v>
      </c>
      <c r="I4">
        <v>1104</v>
      </c>
      <c r="J4">
        <v>7056</v>
      </c>
      <c r="L4" t="s">
        <v>172</v>
      </c>
      <c r="M4">
        <v>2125</v>
      </c>
      <c r="N4">
        <v>1314</v>
      </c>
      <c r="O4">
        <v>1208</v>
      </c>
      <c r="P4">
        <v>1225</v>
      </c>
      <c r="Q4">
        <v>1115</v>
      </c>
      <c r="R4">
        <v>6987</v>
      </c>
      <c r="T4" t="s">
        <v>172</v>
      </c>
      <c r="U4" s="2">
        <v>-1.1299999999999999E-2</v>
      </c>
      <c r="V4" s="2">
        <v>3.27E-2</v>
      </c>
      <c r="W4" s="2">
        <v>2.1499999999999998E-2</v>
      </c>
      <c r="X4" s="2">
        <v>2.86E-2</v>
      </c>
      <c r="Y4" s="2">
        <v>-9.9000000000000008E-3</v>
      </c>
      <c r="Z4" s="2">
        <v>9.9000000000000008E-3</v>
      </c>
    </row>
    <row r="5" spans="4:26" x14ac:dyDescent="0.2">
      <c r="D5" t="s">
        <v>173</v>
      </c>
      <c r="E5">
        <v>2491</v>
      </c>
      <c r="F5">
        <v>1522</v>
      </c>
      <c r="G5">
        <v>1284</v>
      </c>
      <c r="H5">
        <v>1315</v>
      </c>
      <c r="I5">
        <v>1345</v>
      </c>
      <c r="J5">
        <v>7957</v>
      </c>
      <c r="L5" t="s">
        <v>173</v>
      </c>
      <c r="M5">
        <v>2734</v>
      </c>
      <c r="N5">
        <v>1585</v>
      </c>
      <c r="O5">
        <v>1337</v>
      </c>
      <c r="P5">
        <v>1380</v>
      </c>
      <c r="Q5">
        <v>1381</v>
      </c>
      <c r="R5">
        <v>8417</v>
      </c>
      <c r="T5" t="s">
        <v>173</v>
      </c>
      <c r="U5" s="2">
        <v>-8.8900000000000007E-2</v>
      </c>
      <c r="V5" s="2">
        <v>-3.9699999999999999E-2</v>
      </c>
      <c r="W5" s="2">
        <v>-3.9600000000000003E-2</v>
      </c>
      <c r="X5" s="2">
        <v>-4.7100000000000003E-2</v>
      </c>
      <c r="Y5" s="2">
        <v>-2.6100000000000002E-2</v>
      </c>
      <c r="Z5" s="2">
        <v>-5.4699999999999999E-2</v>
      </c>
    </row>
    <row r="6" spans="4:26" x14ac:dyDescent="0.2">
      <c r="D6" t="s">
        <v>174</v>
      </c>
      <c r="E6">
        <v>1823</v>
      </c>
      <c r="F6">
        <v>1022</v>
      </c>
      <c r="G6">
        <v>845</v>
      </c>
      <c r="H6">
        <v>969</v>
      </c>
      <c r="I6">
        <v>1159</v>
      </c>
      <c r="J6">
        <v>5818</v>
      </c>
      <c r="L6" t="s">
        <v>174</v>
      </c>
      <c r="M6">
        <v>1910</v>
      </c>
      <c r="N6">
        <v>1039</v>
      </c>
      <c r="O6">
        <v>865</v>
      </c>
      <c r="P6">
        <v>954</v>
      </c>
      <c r="Q6">
        <v>1076</v>
      </c>
      <c r="R6">
        <v>5844</v>
      </c>
      <c r="T6" t="s">
        <v>174</v>
      </c>
      <c r="U6" s="2">
        <v>-4.5499999999999999E-2</v>
      </c>
      <c r="V6" s="2">
        <v>-1.6400000000000001E-2</v>
      </c>
      <c r="W6" s="2">
        <v>-2.3099999999999999E-2</v>
      </c>
      <c r="X6" s="2">
        <v>1.5699999999999999E-2</v>
      </c>
      <c r="Y6" s="2">
        <v>7.7100000000000002E-2</v>
      </c>
      <c r="Z6" s="2">
        <v>-4.4000000000000003E-3</v>
      </c>
    </row>
    <row r="7" spans="4:26" x14ac:dyDescent="0.2">
      <c r="D7" t="s">
        <v>175</v>
      </c>
      <c r="E7">
        <v>15987</v>
      </c>
      <c r="F7">
        <v>13461</v>
      </c>
      <c r="G7">
        <v>13105</v>
      </c>
      <c r="H7">
        <v>13056</v>
      </c>
      <c r="I7">
        <v>10128</v>
      </c>
      <c r="J7">
        <v>65737</v>
      </c>
      <c r="L7" t="s">
        <v>175</v>
      </c>
      <c r="M7">
        <v>16375</v>
      </c>
      <c r="N7">
        <v>13895</v>
      </c>
      <c r="O7">
        <v>13357</v>
      </c>
      <c r="P7">
        <v>12971</v>
      </c>
      <c r="Q7">
        <v>10002</v>
      </c>
      <c r="R7">
        <v>66600</v>
      </c>
      <c r="T7" t="s">
        <v>175</v>
      </c>
      <c r="U7" s="2">
        <v>-2.3699999999999999E-2</v>
      </c>
      <c r="V7" s="2">
        <v>-3.1199999999999999E-2</v>
      </c>
      <c r="W7" s="2">
        <v>-1.89E-2</v>
      </c>
      <c r="X7" s="2">
        <v>6.6E-3</v>
      </c>
      <c r="Y7" s="2">
        <v>1.26E-2</v>
      </c>
      <c r="Z7" s="2">
        <v>-1.2999999999999999E-2</v>
      </c>
    </row>
    <row r="11" spans="4:26" x14ac:dyDescent="0.2">
      <c r="U11" s="3">
        <f t="shared" ref="U11:Z16" si="0">(M2-E2)/E2</f>
        <v>2.7464982147761604E-4</v>
      </c>
      <c r="V11" s="3">
        <f t="shared" si="0"/>
        <v>4.3973941368078175E-2</v>
      </c>
      <c r="W11" s="3">
        <f t="shared" si="0"/>
        <v>3.4612581977167843E-2</v>
      </c>
      <c r="X11" s="3">
        <f t="shared" si="0"/>
        <v>6.3710181136789508E-3</v>
      </c>
      <c r="Y11" s="3">
        <f t="shared" si="0"/>
        <v>1.3350883790898833E-2</v>
      </c>
      <c r="Z11" s="3">
        <f t="shared" si="0"/>
        <v>2.064039542652291E-2</v>
      </c>
    </row>
    <row r="12" spans="4:26" x14ac:dyDescent="0.2">
      <c r="U12" s="3">
        <f t="shared" si="0"/>
        <v>1.3973799126637555E-2</v>
      </c>
      <c r="V12" s="3">
        <f t="shared" si="0"/>
        <v>2.9150823827629912E-2</v>
      </c>
      <c r="W12" s="3">
        <f t="shared" si="0"/>
        <v>-5.3050397877984087E-2</v>
      </c>
      <c r="X12" s="3">
        <f t="shared" si="0"/>
        <v>-0.10019907100199071</v>
      </c>
      <c r="Y12" s="3">
        <f t="shared" si="0"/>
        <v>-0.13394342762063227</v>
      </c>
      <c r="Z12" s="3">
        <f t="shared" si="0"/>
        <v>-3.8837353123067409E-2</v>
      </c>
    </row>
    <row r="13" spans="4:26" x14ac:dyDescent="0.2">
      <c r="U13" s="3">
        <f t="shared" si="0"/>
        <v>1.142313184198001E-2</v>
      </c>
      <c r="V13" s="3">
        <f t="shared" si="0"/>
        <v>-3.1687546057479733E-2</v>
      </c>
      <c r="W13" s="3">
        <f t="shared" si="0"/>
        <v>-2.1069692058346839E-2</v>
      </c>
      <c r="X13" s="3">
        <f t="shared" si="0"/>
        <v>-2.7777777777777776E-2</v>
      </c>
      <c r="Y13" s="3">
        <f t="shared" si="0"/>
        <v>9.9637681159420281E-3</v>
      </c>
      <c r="Z13" s="3">
        <f t="shared" si="0"/>
        <v>-9.7789115646258508E-3</v>
      </c>
    </row>
    <row r="14" spans="4:26" x14ac:dyDescent="0.2">
      <c r="U14" s="3">
        <f t="shared" si="0"/>
        <v>9.7551184263348051E-2</v>
      </c>
      <c r="V14" s="3">
        <f t="shared" si="0"/>
        <v>4.1392904073587387E-2</v>
      </c>
      <c r="W14" s="3">
        <f t="shared" si="0"/>
        <v>4.1277258566978191E-2</v>
      </c>
      <c r="X14" s="3">
        <f t="shared" si="0"/>
        <v>4.9429657794676805E-2</v>
      </c>
      <c r="Y14" s="3">
        <f t="shared" si="0"/>
        <v>2.6765799256505577E-2</v>
      </c>
      <c r="Z14" s="3">
        <f t="shared" si="0"/>
        <v>5.7810732688199071E-2</v>
      </c>
    </row>
    <row r="15" spans="4:26" x14ac:dyDescent="0.2">
      <c r="U15" s="3">
        <f t="shared" si="0"/>
        <v>4.7723532638507954E-2</v>
      </c>
      <c r="V15" s="3">
        <f t="shared" si="0"/>
        <v>1.6634050880626222E-2</v>
      </c>
      <c r="W15" s="3">
        <f t="shared" si="0"/>
        <v>2.3668639053254437E-2</v>
      </c>
      <c r="X15" s="3">
        <f t="shared" si="0"/>
        <v>-1.5479876160990712E-2</v>
      </c>
      <c r="Y15" s="3">
        <f t="shared" si="0"/>
        <v>-7.1613459879206212E-2</v>
      </c>
      <c r="Z15" s="3">
        <f t="shared" si="0"/>
        <v>4.4688896528016497E-3</v>
      </c>
    </row>
    <row r="16" spans="4:26" x14ac:dyDescent="0.2">
      <c r="U16" s="3">
        <f t="shared" si="0"/>
        <v>2.4269719146806781E-2</v>
      </c>
      <c r="V16" s="3">
        <f t="shared" si="0"/>
        <v>3.2241289651586062E-2</v>
      </c>
      <c r="W16" s="3">
        <f t="shared" si="0"/>
        <v>1.9229301793208697E-2</v>
      </c>
      <c r="X16" s="3">
        <f t="shared" si="0"/>
        <v>-6.510416666666667E-3</v>
      </c>
      <c r="Y16" s="3">
        <f t="shared" si="0"/>
        <v>-1.2440758293838863E-2</v>
      </c>
      <c r="Z16" s="3">
        <f t="shared" si="0"/>
        <v>1.3128070949389233E-2</v>
      </c>
    </row>
    <row r="19" spans="4:26" x14ac:dyDescent="0.2">
      <c r="E19" s="2"/>
      <c r="F19" s="2"/>
      <c r="G19" s="2"/>
      <c r="H19" s="2"/>
      <c r="I19" s="2"/>
      <c r="J19" s="2"/>
    </row>
    <row r="20" spans="4:26" x14ac:dyDescent="0.2">
      <c r="E20" s="2"/>
      <c r="F20" s="2"/>
      <c r="G20" s="2"/>
      <c r="H20" s="2"/>
      <c r="I20" s="2"/>
      <c r="J20" s="2"/>
    </row>
    <row r="21" spans="4:26" x14ac:dyDescent="0.2">
      <c r="D21" s="4" t="s">
        <v>170</v>
      </c>
      <c r="E21" s="4">
        <v>14051</v>
      </c>
      <c r="F21" s="4">
        <v>15640</v>
      </c>
      <c r="G21" s="4">
        <v>16211</v>
      </c>
      <c r="H21" s="4">
        <v>15612</v>
      </c>
      <c r="I21" s="4">
        <v>10101</v>
      </c>
      <c r="J21" s="4">
        <v>71615</v>
      </c>
      <c r="L21" t="s">
        <v>170</v>
      </c>
      <c r="M21">
        <v>16571</v>
      </c>
      <c r="N21">
        <v>18309</v>
      </c>
      <c r="O21">
        <v>19021</v>
      </c>
      <c r="P21">
        <v>18418</v>
      </c>
      <c r="Q21">
        <v>11702</v>
      </c>
      <c r="R21">
        <v>84021</v>
      </c>
      <c r="T21" t="s">
        <v>170</v>
      </c>
      <c r="U21" s="2">
        <v>-0.15210000000000001</v>
      </c>
      <c r="V21" s="2">
        <v>-0.14580000000000001</v>
      </c>
      <c r="W21" s="2">
        <v>-0.1477</v>
      </c>
      <c r="X21" s="2">
        <v>-0.15240000000000001</v>
      </c>
      <c r="Y21" s="2">
        <v>-0.1368</v>
      </c>
      <c r="Z21" s="2">
        <v>-0.1477</v>
      </c>
    </row>
    <row r="22" spans="4:26" x14ac:dyDescent="0.2">
      <c r="D22" s="4" t="s">
        <v>171</v>
      </c>
      <c r="E22" s="4">
        <v>4423</v>
      </c>
      <c r="F22" s="4">
        <v>3043</v>
      </c>
      <c r="G22" s="4">
        <v>2890</v>
      </c>
      <c r="H22" s="4">
        <v>2782</v>
      </c>
      <c r="I22" s="4">
        <v>2192</v>
      </c>
      <c r="J22" s="4">
        <v>15330</v>
      </c>
      <c r="L22" t="s">
        <v>171</v>
      </c>
      <c r="M22">
        <v>5011</v>
      </c>
      <c r="N22">
        <v>3273</v>
      </c>
      <c r="O22">
        <v>3205</v>
      </c>
      <c r="P22">
        <v>3124</v>
      </c>
      <c r="Q22">
        <v>2539</v>
      </c>
      <c r="R22">
        <v>17152</v>
      </c>
      <c r="T22" t="s">
        <v>171</v>
      </c>
      <c r="U22" s="2">
        <v>-0.1173</v>
      </c>
      <c r="V22" s="2">
        <v>-7.0300000000000001E-2</v>
      </c>
      <c r="W22" s="2">
        <v>-9.8299999999999998E-2</v>
      </c>
      <c r="X22" s="2">
        <v>-0.1095</v>
      </c>
      <c r="Y22" s="2">
        <v>-0.13669999999999999</v>
      </c>
      <c r="Z22" s="2">
        <v>-0.1062</v>
      </c>
    </row>
    <row r="23" spans="4:26" x14ac:dyDescent="0.2">
      <c r="D23" s="4" t="s">
        <v>172</v>
      </c>
      <c r="E23" s="4">
        <v>4109</v>
      </c>
      <c r="F23" s="4">
        <v>2624</v>
      </c>
      <c r="G23" s="4">
        <v>2386</v>
      </c>
      <c r="H23" s="4">
        <v>2438</v>
      </c>
      <c r="I23" s="4">
        <v>2074</v>
      </c>
      <c r="J23" s="4">
        <v>13631</v>
      </c>
      <c r="L23" t="s">
        <v>172</v>
      </c>
      <c r="M23">
        <v>4796</v>
      </c>
      <c r="N23">
        <v>3101</v>
      </c>
      <c r="O23">
        <v>2854</v>
      </c>
      <c r="P23">
        <v>2946</v>
      </c>
      <c r="Q23">
        <v>2398</v>
      </c>
      <c r="R23">
        <v>16095</v>
      </c>
      <c r="T23" t="s">
        <v>172</v>
      </c>
      <c r="U23" s="2">
        <v>-0.14319999999999999</v>
      </c>
      <c r="V23" s="2">
        <v>-0.15379999999999999</v>
      </c>
      <c r="W23" s="2">
        <v>-0.16400000000000001</v>
      </c>
      <c r="X23" s="2">
        <v>-0.1724</v>
      </c>
      <c r="Y23" s="2">
        <v>-0.1351</v>
      </c>
      <c r="Z23" s="2">
        <v>-0.15310000000000001</v>
      </c>
    </row>
    <row r="24" spans="4:26" x14ac:dyDescent="0.2">
      <c r="D24" s="4" t="s">
        <v>173</v>
      </c>
      <c r="E24" s="4">
        <v>4889</v>
      </c>
      <c r="F24" s="4">
        <v>2952</v>
      </c>
      <c r="G24" s="4">
        <v>2495</v>
      </c>
      <c r="H24" s="4">
        <v>2515</v>
      </c>
      <c r="I24" s="4">
        <v>2609</v>
      </c>
      <c r="J24" s="4">
        <v>15460</v>
      </c>
      <c r="L24" t="s">
        <v>173</v>
      </c>
      <c r="M24">
        <v>5567</v>
      </c>
      <c r="N24">
        <v>3338</v>
      </c>
      <c r="O24">
        <v>2871</v>
      </c>
      <c r="P24">
        <v>2824</v>
      </c>
      <c r="Q24">
        <v>2992</v>
      </c>
      <c r="R24">
        <v>17592</v>
      </c>
      <c r="T24" t="s">
        <v>173</v>
      </c>
      <c r="U24" s="2">
        <v>-0.12180000000000001</v>
      </c>
      <c r="V24" s="2">
        <v>-0.11559999999999999</v>
      </c>
      <c r="W24" s="2">
        <v>-0.13100000000000001</v>
      </c>
      <c r="X24" s="2">
        <v>-0.1094</v>
      </c>
      <c r="Y24" s="2">
        <v>-0.128</v>
      </c>
      <c r="Z24" s="2">
        <v>-0.1212</v>
      </c>
    </row>
    <row r="25" spans="4:26" x14ac:dyDescent="0.2">
      <c r="D25" s="4" t="s">
        <v>174</v>
      </c>
      <c r="E25" s="4">
        <v>3558</v>
      </c>
      <c r="F25" s="4">
        <v>1969</v>
      </c>
      <c r="G25" s="4">
        <v>1627</v>
      </c>
      <c r="H25" s="4">
        <v>1848</v>
      </c>
      <c r="I25" s="4">
        <v>2156</v>
      </c>
      <c r="J25" s="4">
        <v>11158</v>
      </c>
      <c r="L25" t="s">
        <v>174</v>
      </c>
      <c r="M25">
        <v>4106</v>
      </c>
      <c r="N25">
        <v>2247</v>
      </c>
      <c r="O25">
        <v>1891</v>
      </c>
      <c r="P25">
        <v>2158</v>
      </c>
      <c r="Q25">
        <v>2519</v>
      </c>
      <c r="R25">
        <v>12921</v>
      </c>
      <c r="T25" t="s">
        <v>174</v>
      </c>
      <c r="U25" s="2">
        <v>-0.13350000000000001</v>
      </c>
      <c r="V25" s="2">
        <v>-0.1237</v>
      </c>
      <c r="W25" s="2">
        <v>-0.1396</v>
      </c>
      <c r="X25" s="2">
        <v>-0.14369999999999999</v>
      </c>
      <c r="Y25" s="2">
        <v>-0.14410000000000001</v>
      </c>
      <c r="Z25" s="2">
        <v>-0.13639999999999999</v>
      </c>
    </row>
    <row r="26" spans="4:26" x14ac:dyDescent="0.2">
      <c r="D26" s="4" t="s">
        <v>175</v>
      </c>
      <c r="E26" s="4">
        <v>31030</v>
      </c>
      <c r="F26" s="4">
        <v>26228</v>
      </c>
      <c r="G26" s="4">
        <v>25609</v>
      </c>
      <c r="H26" s="4">
        <v>25195</v>
      </c>
      <c r="I26" s="4">
        <v>19132</v>
      </c>
      <c r="J26" s="4">
        <v>127194</v>
      </c>
      <c r="L26" t="s">
        <v>175</v>
      </c>
      <c r="M26">
        <v>36051</v>
      </c>
      <c r="N26">
        <v>30268</v>
      </c>
      <c r="O26">
        <v>29842</v>
      </c>
      <c r="P26">
        <v>29470</v>
      </c>
      <c r="Q26">
        <v>22150</v>
      </c>
      <c r="R26">
        <v>147781</v>
      </c>
      <c r="T26" t="s">
        <v>175</v>
      </c>
      <c r="U26" s="2">
        <v>-0.13930000000000001</v>
      </c>
      <c r="V26" s="2">
        <v>-0.13350000000000001</v>
      </c>
      <c r="W26" s="2">
        <v>-0.14180000000000001</v>
      </c>
      <c r="X26" s="2">
        <v>-0.14510000000000001</v>
      </c>
      <c r="Y26" s="2">
        <v>-0.1363</v>
      </c>
      <c r="Z26" s="2">
        <v>-0.13930000000000001</v>
      </c>
    </row>
    <row r="30" spans="4:26" x14ac:dyDescent="0.2">
      <c r="U30" s="3">
        <f>(M21-E21)/E21</f>
        <v>0.17934666571774252</v>
      </c>
      <c r="V30" s="3">
        <f t="shared" ref="V30:Z30" si="1">(N21-F21)/F21</f>
        <v>0.17065217391304346</v>
      </c>
      <c r="W30" s="3">
        <f t="shared" si="1"/>
        <v>0.17333909074085496</v>
      </c>
      <c r="X30" s="3">
        <f t="shared" si="1"/>
        <v>0.17973353830386882</v>
      </c>
      <c r="Y30" s="3">
        <f t="shared" si="1"/>
        <v>0.15849915849915849</v>
      </c>
      <c r="Z30" s="3">
        <f t="shared" si="1"/>
        <v>0.17323186483278644</v>
      </c>
    </row>
    <row r="31" spans="4:26" x14ac:dyDescent="0.2">
      <c r="U31" s="3">
        <f t="shared" ref="U31:Z31" si="2">(M22-E22)/E22</f>
        <v>0.13294144245986886</v>
      </c>
      <c r="V31" s="3">
        <f t="shared" si="2"/>
        <v>7.558330594807755E-2</v>
      </c>
      <c r="W31" s="3">
        <f t="shared" si="2"/>
        <v>0.10899653979238755</v>
      </c>
      <c r="X31" s="3">
        <f t="shared" si="2"/>
        <v>0.12293314162473042</v>
      </c>
      <c r="Y31" s="3">
        <f t="shared" si="2"/>
        <v>0.1583029197080292</v>
      </c>
      <c r="Z31" s="3">
        <f t="shared" si="2"/>
        <v>0.11885192433137638</v>
      </c>
    </row>
    <row r="32" spans="4:26" x14ac:dyDescent="0.2">
      <c r="U32" s="3">
        <f t="shared" ref="U32:Z32" si="3">(M23-E23)/E23</f>
        <v>0.16719396446824045</v>
      </c>
      <c r="V32" s="3">
        <f t="shared" si="3"/>
        <v>0.18178353658536586</v>
      </c>
      <c r="W32" s="3">
        <f t="shared" si="3"/>
        <v>0.1961441743503772</v>
      </c>
      <c r="X32" s="3">
        <f t="shared" si="3"/>
        <v>0.20836751435602954</v>
      </c>
      <c r="Y32" s="3">
        <f t="shared" si="3"/>
        <v>0.1562198649951784</v>
      </c>
      <c r="Z32" s="3">
        <f t="shared" si="3"/>
        <v>0.18076443401071088</v>
      </c>
    </row>
    <row r="33" spans="21:26" x14ac:dyDescent="0.2">
      <c r="U33" s="3">
        <f t="shared" ref="U33:Z33" si="4">(M24-E24)/E24</f>
        <v>0.1386786663939456</v>
      </c>
      <c r="V33" s="3">
        <f t="shared" si="4"/>
        <v>0.13075880758807587</v>
      </c>
      <c r="W33" s="3">
        <f t="shared" si="4"/>
        <v>0.15070140280561123</v>
      </c>
      <c r="X33" s="3">
        <f t="shared" si="4"/>
        <v>0.12286282306163022</v>
      </c>
      <c r="Y33" s="3">
        <f t="shared" si="4"/>
        <v>0.14679954005366042</v>
      </c>
      <c r="Z33" s="3">
        <f t="shared" si="4"/>
        <v>0.13790426908150064</v>
      </c>
    </row>
    <row r="34" spans="21:26" x14ac:dyDescent="0.2">
      <c r="U34" s="3">
        <f t="shared" ref="U34:Z34" si="5">(M25-E25)/E25</f>
        <v>0.15401911186059583</v>
      </c>
      <c r="V34" s="3">
        <f t="shared" si="5"/>
        <v>0.14118842051802946</v>
      </c>
      <c r="W34" s="3">
        <f t="shared" si="5"/>
        <v>0.1622618315918869</v>
      </c>
      <c r="X34" s="3">
        <f t="shared" si="5"/>
        <v>0.16774891774891776</v>
      </c>
      <c r="Y34" s="3">
        <f t="shared" si="5"/>
        <v>0.1683673469387755</v>
      </c>
      <c r="Z34" s="3">
        <f t="shared" si="5"/>
        <v>0.15800322638465675</v>
      </c>
    </row>
    <row r="35" spans="21:26" x14ac:dyDescent="0.2">
      <c r="U35" s="3">
        <f t="shared" ref="U35:Z35" si="6">(M26-E26)/E26</f>
        <v>0.16181115049951661</v>
      </c>
      <c r="V35" s="3">
        <f t="shared" si="6"/>
        <v>0.15403385694677443</v>
      </c>
      <c r="W35" s="3">
        <f t="shared" si="6"/>
        <v>0.16529345152094965</v>
      </c>
      <c r="X35" s="3">
        <f t="shared" si="6"/>
        <v>0.16967652311966661</v>
      </c>
      <c r="Y35" s="3">
        <f t="shared" si="6"/>
        <v>0.15774618440309429</v>
      </c>
      <c r="Z35" s="3">
        <f t="shared" si="6"/>
        <v>0.16185511895215182</v>
      </c>
    </row>
    <row r="36" spans="21:26" x14ac:dyDescent="0.2">
      <c r="U36" s="3"/>
      <c r="V36" s="3"/>
      <c r="W36" s="3"/>
      <c r="X36" s="3"/>
      <c r="Y36" s="3"/>
      <c r="Z36" s="3"/>
    </row>
    <row r="37" spans="21:26" x14ac:dyDescent="0.2">
      <c r="U37" s="3"/>
      <c r="V37" s="3"/>
      <c r="W37" s="3"/>
      <c r="X37" s="3"/>
      <c r="Y37" s="3"/>
      <c r="Z37" s="3"/>
    </row>
    <row r="38" spans="21:26" x14ac:dyDescent="0.2">
      <c r="U38" s="3"/>
      <c r="V38" s="3"/>
      <c r="W38" s="3"/>
      <c r="X38" s="3"/>
      <c r="Y38" s="3"/>
      <c r="Z38" s="3"/>
    </row>
    <row r="39" spans="21:26" x14ac:dyDescent="0.2">
      <c r="U39" s="3"/>
      <c r="V39" s="3"/>
      <c r="W39" s="3"/>
      <c r="X39" s="3"/>
      <c r="Y39" s="3"/>
      <c r="Z39" s="3"/>
    </row>
    <row r="40" spans="21:26" x14ac:dyDescent="0.2">
      <c r="U40" s="3"/>
      <c r="V40" s="3"/>
      <c r="W40" s="3"/>
      <c r="X40" s="3"/>
      <c r="Y40" s="3"/>
      <c r="Z40" s="3"/>
    </row>
  </sheetData>
  <phoneticPr fontId="3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81DC10-7BF8-4FAD-B81A-4915C834C9BF}">
  <dimension ref="H2:FP39"/>
  <sheetViews>
    <sheetView tabSelected="1" workbookViewId="0">
      <selection activeCell="X29" sqref="X29:X30"/>
    </sheetView>
  </sheetViews>
  <sheetFormatPr defaultRowHeight="11" x14ac:dyDescent="0.2"/>
  <cols>
    <col min="7" max="7" width="7.6640625" customWidth="1"/>
    <col min="8" max="12" width="10.33203125" customWidth="1"/>
    <col min="23" max="23" width="9.5546875" bestFit="1" customWidth="1"/>
  </cols>
  <sheetData>
    <row r="2" spans="8:172" x14ac:dyDescent="0.2">
      <c r="H2">
        <v>0</v>
      </c>
      <c r="I2" s="19">
        <f>H2+1</f>
        <v>1</v>
      </c>
      <c r="J2" s="19">
        <f t="shared" ref="J2:BU2" si="0">I2+1</f>
        <v>2</v>
      </c>
      <c r="K2" s="19">
        <f t="shared" si="0"/>
        <v>3</v>
      </c>
      <c r="L2" s="19">
        <f t="shared" si="0"/>
        <v>4</v>
      </c>
      <c r="M2" s="19">
        <f t="shared" si="0"/>
        <v>5</v>
      </c>
      <c r="N2" s="19">
        <f t="shared" si="0"/>
        <v>6</v>
      </c>
      <c r="O2" s="19">
        <f t="shared" si="0"/>
        <v>7</v>
      </c>
      <c r="P2" s="19">
        <f t="shared" si="0"/>
        <v>8</v>
      </c>
      <c r="Q2" s="19">
        <f t="shared" si="0"/>
        <v>9</v>
      </c>
      <c r="R2" s="19">
        <f t="shared" si="0"/>
        <v>10</v>
      </c>
      <c r="S2" s="19">
        <f t="shared" si="0"/>
        <v>11</v>
      </c>
      <c r="T2" s="19">
        <f t="shared" si="0"/>
        <v>12</v>
      </c>
      <c r="U2" s="19">
        <f t="shared" si="0"/>
        <v>13</v>
      </c>
      <c r="V2" s="19">
        <f t="shared" si="0"/>
        <v>14</v>
      </c>
      <c r="W2" s="19">
        <f t="shared" si="0"/>
        <v>15</v>
      </c>
      <c r="X2" s="19">
        <f t="shared" si="0"/>
        <v>16</v>
      </c>
      <c r="Y2" s="19">
        <f t="shared" si="0"/>
        <v>17</v>
      </c>
      <c r="Z2" s="19">
        <f t="shared" si="0"/>
        <v>18</v>
      </c>
      <c r="AA2" s="19">
        <f t="shared" si="0"/>
        <v>19</v>
      </c>
      <c r="AB2" s="19">
        <f t="shared" si="0"/>
        <v>20</v>
      </c>
      <c r="AC2" s="19">
        <f t="shared" si="0"/>
        <v>21</v>
      </c>
      <c r="AD2" s="19">
        <f t="shared" si="0"/>
        <v>22</v>
      </c>
      <c r="AE2" s="19">
        <f t="shared" si="0"/>
        <v>23</v>
      </c>
      <c r="AF2" s="19">
        <f t="shared" si="0"/>
        <v>24</v>
      </c>
      <c r="AG2" s="19">
        <f t="shared" si="0"/>
        <v>25</v>
      </c>
      <c r="AH2" s="19">
        <f t="shared" si="0"/>
        <v>26</v>
      </c>
      <c r="AI2" s="19">
        <f t="shared" si="0"/>
        <v>27</v>
      </c>
      <c r="AJ2" s="19">
        <f t="shared" si="0"/>
        <v>28</v>
      </c>
      <c r="AK2" s="19">
        <f t="shared" si="0"/>
        <v>29</v>
      </c>
      <c r="AL2" s="19">
        <f t="shared" si="0"/>
        <v>30</v>
      </c>
      <c r="AM2" s="19">
        <f t="shared" si="0"/>
        <v>31</v>
      </c>
      <c r="AN2" s="19">
        <f t="shared" si="0"/>
        <v>32</v>
      </c>
      <c r="AO2" s="19">
        <f t="shared" si="0"/>
        <v>33</v>
      </c>
      <c r="AP2" s="19">
        <f t="shared" si="0"/>
        <v>34</v>
      </c>
      <c r="AQ2" s="19">
        <f t="shared" si="0"/>
        <v>35</v>
      </c>
      <c r="AR2" s="19">
        <f t="shared" si="0"/>
        <v>36</v>
      </c>
      <c r="AS2" s="19">
        <f t="shared" si="0"/>
        <v>37</v>
      </c>
      <c r="AT2" s="19">
        <f t="shared" si="0"/>
        <v>38</v>
      </c>
      <c r="AU2" s="19">
        <f t="shared" si="0"/>
        <v>39</v>
      </c>
      <c r="AV2" s="19">
        <f t="shared" si="0"/>
        <v>40</v>
      </c>
      <c r="AW2" s="19">
        <f t="shared" si="0"/>
        <v>41</v>
      </c>
      <c r="AX2" s="19">
        <f t="shared" si="0"/>
        <v>42</v>
      </c>
      <c r="AY2" s="19">
        <f t="shared" si="0"/>
        <v>43</v>
      </c>
      <c r="AZ2" s="19">
        <f t="shared" si="0"/>
        <v>44</v>
      </c>
      <c r="BA2" s="19">
        <f t="shared" si="0"/>
        <v>45</v>
      </c>
      <c r="BB2" s="19">
        <f t="shared" si="0"/>
        <v>46</v>
      </c>
      <c r="BC2" s="19">
        <f t="shared" si="0"/>
        <v>47</v>
      </c>
      <c r="BD2" s="19">
        <f t="shared" si="0"/>
        <v>48</v>
      </c>
      <c r="BE2" s="19">
        <f t="shared" si="0"/>
        <v>49</v>
      </c>
      <c r="BF2" s="19">
        <f t="shared" si="0"/>
        <v>50</v>
      </c>
      <c r="BG2" s="19">
        <f t="shared" si="0"/>
        <v>51</v>
      </c>
      <c r="BH2" s="19">
        <f t="shared" si="0"/>
        <v>52</v>
      </c>
      <c r="BI2" s="19">
        <f t="shared" si="0"/>
        <v>53</v>
      </c>
      <c r="BJ2" s="19">
        <f t="shared" si="0"/>
        <v>54</v>
      </c>
      <c r="BK2" s="19">
        <f t="shared" si="0"/>
        <v>55</v>
      </c>
      <c r="BL2" s="19">
        <f t="shared" si="0"/>
        <v>56</v>
      </c>
      <c r="BM2" s="19">
        <f t="shared" si="0"/>
        <v>57</v>
      </c>
      <c r="BN2" s="19">
        <f t="shared" si="0"/>
        <v>58</v>
      </c>
      <c r="BO2" s="19">
        <f t="shared" si="0"/>
        <v>59</v>
      </c>
      <c r="BP2" s="19">
        <f t="shared" si="0"/>
        <v>60</v>
      </c>
      <c r="BQ2" s="19">
        <f t="shared" si="0"/>
        <v>61</v>
      </c>
      <c r="BR2" s="19">
        <f t="shared" si="0"/>
        <v>62</v>
      </c>
      <c r="BS2" s="19">
        <f t="shared" si="0"/>
        <v>63</v>
      </c>
      <c r="BT2" s="19">
        <f t="shared" si="0"/>
        <v>64</v>
      </c>
      <c r="BU2" s="19">
        <f t="shared" si="0"/>
        <v>65</v>
      </c>
      <c r="BV2" s="19">
        <f t="shared" ref="BV2:EG2" si="1">BU2+1</f>
        <v>66</v>
      </c>
      <c r="BW2" s="19">
        <f t="shared" si="1"/>
        <v>67</v>
      </c>
      <c r="BX2" s="19">
        <f t="shared" si="1"/>
        <v>68</v>
      </c>
      <c r="BY2" s="19">
        <f t="shared" si="1"/>
        <v>69</v>
      </c>
      <c r="BZ2" s="19">
        <f t="shared" si="1"/>
        <v>70</v>
      </c>
      <c r="CA2" s="19">
        <f t="shared" si="1"/>
        <v>71</v>
      </c>
      <c r="CB2" s="19">
        <f t="shared" si="1"/>
        <v>72</v>
      </c>
      <c r="CC2" s="19">
        <f t="shared" si="1"/>
        <v>73</v>
      </c>
      <c r="CD2" s="19">
        <f t="shared" si="1"/>
        <v>74</v>
      </c>
      <c r="CE2" s="19">
        <f t="shared" si="1"/>
        <v>75</v>
      </c>
      <c r="CF2" s="19">
        <f t="shared" si="1"/>
        <v>76</v>
      </c>
      <c r="CG2" s="19">
        <f t="shared" si="1"/>
        <v>77</v>
      </c>
      <c r="CH2" s="19">
        <f t="shared" si="1"/>
        <v>78</v>
      </c>
      <c r="CI2" s="19">
        <f t="shared" si="1"/>
        <v>79</v>
      </c>
      <c r="CJ2" s="19">
        <f t="shared" si="1"/>
        <v>80</v>
      </c>
      <c r="CK2" s="19">
        <f t="shared" si="1"/>
        <v>81</v>
      </c>
      <c r="CL2" s="19">
        <f t="shared" si="1"/>
        <v>82</v>
      </c>
      <c r="CM2" s="19">
        <f t="shared" si="1"/>
        <v>83</v>
      </c>
      <c r="CN2" s="19">
        <f t="shared" si="1"/>
        <v>84</v>
      </c>
      <c r="CO2" s="19">
        <f t="shared" si="1"/>
        <v>85</v>
      </c>
      <c r="CP2" s="19">
        <f t="shared" si="1"/>
        <v>86</v>
      </c>
      <c r="CQ2" s="19">
        <f t="shared" si="1"/>
        <v>87</v>
      </c>
      <c r="CR2" s="19">
        <f t="shared" si="1"/>
        <v>88</v>
      </c>
      <c r="CS2" s="19">
        <f t="shared" si="1"/>
        <v>89</v>
      </c>
      <c r="CT2" s="19">
        <f t="shared" si="1"/>
        <v>90</v>
      </c>
      <c r="CU2" s="19">
        <f t="shared" si="1"/>
        <v>91</v>
      </c>
      <c r="CV2" s="19">
        <f t="shared" si="1"/>
        <v>92</v>
      </c>
      <c r="CW2" s="19">
        <f t="shared" si="1"/>
        <v>93</v>
      </c>
      <c r="CX2" s="19">
        <f t="shared" si="1"/>
        <v>94</v>
      </c>
      <c r="CY2" s="19">
        <f t="shared" si="1"/>
        <v>95</v>
      </c>
      <c r="CZ2" s="19">
        <f t="shared" si="1"/>
        <v>96</v>
      </c>
      <c r="DA2" s="19">
        <f t="shared" si="1"/>
        <v>97</v>
      </c>
      <c r="DB2" s="19">
        <f t="shared" si="1"/>
        <v>98</v>
      </c>
      <c r="DC2" s="19">
        <f t="shared" si="1"/>
        <v>99</v>
      </c>
      <c r="DD2" s="19">
        <f t="shared" si="1"/>
        <v>100</v>
      </c>
      <c r="DE2" s="19">
        <f t="shared" si="1"/>
        <v>101</v>
      </c>
      <c r="DF2" s="19">
        <f t="shared" si="1"/>
        <v>102</v>
      </c>
      <c r="DG2" s="19">
        <f t="shared" si="1"/>
        <v>103</v>
      </c>
      <c r="DH2" s="19">
        <f t="shared" si="1"/>
        <v>104</v>
      </c>
      <c r="DI2" s="19">
        <f t="shared" si="1"/>
        <v>105</v>
      </c>
      <c r="DJ2" s="19">
        <f t="shared" si="1"/>
        <v>106</v>
      </c>
      <c r="DK2" s="19">
        <f t="shared" si="1"/>
        <v>107</v>
      </c>
      <c r="DL2" s="19">
        <f t="shared" si="1"/>
        <v>108</v>
      </c>
      <c r="DM2" s="19">
        <f t="shared" si="1"/>
        <v>109</v>
      </c>
      <c r="DN2" s="19">
        <f t="shared" si="1"/>
        <v>110</v>
      </c>
      <c r="DO2" s="19">
        <f t="shared" si="1"/>
        <v>111</v>
      </c>
      <c r="DP2" s="19">
        <f t="shared" si="1"/>
        <v>112</v>
      </c>
      <c r="DQ2" s="19">
        <f t="shared" si="1"/>
        <v>113</v>
      </c>
      <c r="DR2" s="19">
        <f t="shared" si="1"/>
        <v>114</v>
      </c>
      <c r="DS2" s="19">
        <f t="shared" si="1"/>
        <v>115</v>
      </c>
      <c r="DT2" s="19">
        <f t="shared" si="1"/>
        <v>116</v>
      </c>
      <c r="DU2" s="19">
        <f t="shared" si="1"/>
        <v>117</v>
      </c>
      <c r="DV2" s="19">
        <f t="shared" si="1"/>
        <v>118</v>
      </c>
      <c r="DW2" s="19">
        <f t="shared" si="1"/>
        <v>119</v>
      </c>
      <c r="DX2" s="19">
        <f t="shared" si="1"/>
        <v>120</v>
      </c>
      <c r="DY2" s="19">
        <f t="shared" si="1"/>
        <v>121</v>
      </c>
      <c r="DZ2" s="19">
        <f t="shared" si="1"/>
        <v>122</v>
      </c>
      <c r="EA2" s="19">
        <f t="shared" si="1"/>
        <v>123</v>
      </c>
      <c r="EB2" s="19">
        <f t="shared" si="1"/>
        <v>124</v>
      </c>
      <c r="EC2" s="19">
        <f t="shared" si="1"/>
        <v>125</v>
      </c>
      <c r="ED2" s="19">
        <f t="shared" si="1"/>
        <v>126</v>
      </c>
      <c r="EE2" s="19">
        <f t="shared" si="1"/>
        <v>127</v>
      </c>
      <c r="EF2" s="19">
        <f t="shared" si="1"/>
        <v>128</v>
      </c>
      <c r="EG2" s="19">
        <f t="shared" si="1"/>
        <v>129</v>
      </c>
      <c r="EH2" s="19">
        <f t="shared" ref="EH2:FP2" si="2">EG2+1</f>
        <v>130</v>
      </c>
      <c r="EI2" s="19">
        <f t="shared" si="2"/>
        <v>131</v>
      </c>
      <c r="EJ2" s="19">
        <f t="shared" si="2"/>
        <v>132</v>
      </c>
      <c r="EK2" s="19">
        <f t="shared" si="2"/>
        <v>133</v>
      </c>
      <c r="EL2" s="19">
        <f t="shared" si="2"/>
        <v>134</v>
      </c>
      <c r="EM2" s="19">
        <f t="shared" si="2"/>
        <v>135</v>
      </c>
      <c r="EN2" s="19">
        <f t="shared" si="2"/>
        <v>136</v>
      </c>
      <c r="EO2" s="19">
        <f t="shared" si="2"/>
        <v>137</v>
      </c>
      <c r="EP2" s="19">
        <f t="shared" si="2"/>
        <v>138</v>
      </c>
      <c r="EQ2" s="19">
        <f t="shared" si="2"/>
        <v>139</v>
      </c>
      <c r="ER2" s="19">
        <f t="shared" si="2"/>
        <v>140</v>
      </c>
      <c r="ES2" s="19">
        <f t="shared" si="2"/>
        <v>141</v>
      </c>
      <c r="ET2" s="19">
        <f t="shared" si="2"/>
        <v>142</v>
      </c>
      <c r="EU2" s="19">
        <f t="shared" si="2"/>
        <v>143</v>
      </c>
      <c r="EV2" s="19">
        <f t="shared" si="2"/>
        <v>144</v>
      </c>
      <c r="EW2" s="19">
        <f t="shared" si="2"/>
        <v>145</v>
      </c>
      <c r="EX2" s="19">
        <f t="shared" si="2"/>
        <v>146</v>
      </c>
      <c r="EY2" s="19">
        <f t="shared" si="2"/>
        <v>147</v>
      </c>
      <c r="EZ2" s="19">
        <f t="shared" si="2"/>
        <v>148</v>
      </c>
      <c r="FA2" s="19">
        <f t="shared" si="2"/>
        <v>149</v>
      </c>
      <c r="FB2" s="19">
        <f t="shared" si="2"/>
        <v>150</v>
      </c>
      <c r="FC2" s="19">
        <f t="shared" si="2"/>
        <v>151</v>
      </c>
      <c r="FD2" s="19">
        <f t="shared" si="2"/>
        <v>152</v>
      </c>
      <c r="FE2" s="19">
        <f t="shared" si="2"/>
        <v>153</v>
      </c>
      <c r="FF2" s="19">
        <f t="shared" si="2"/>
        <v>154</v>
      </c>
      <c r="FG2" s="19">
        <f t="shared" si="2"/>
        <v>155</v>
      </c>
      <c r="FH2" s="19">
        <f t="shared" si="2"/>
        <v>156</v>
      </c>
      <c r="FI2" s="19">
        <f t="shared" si="2"/>
        <v>157</v>
      </c>
      <c r="FJ2" s="19">
        <f t="shared" si="2"/>
        <v>158</v>
      </c>
      <c r="FK2" s="19">
        <f t="shared" si="2"/>
        <v>159</v>
      </c>
      <c r="FL2" s="19">
        <f t="shared" si="2"/>
        <v>160</v>
      </c>
      <c r="FM2" s="19">
        <f t="shared" si="2"/>
        <v>161</v>
      </c>
      <c r="FN2" s="19">
        <f t="shared" si="2"/>
        <v>162</v>
      </c>
      <c r="FO2" s="19">
        <f t="shared" si="2"/>
        <v>163</v>
      </c>
      <c r="FP2" s="19">
        <f t="shared" si="2"/>
        <v>164</v>
      </c>
    </row>
    <row r="3" spans="8:172" x14ac:dyDescent="0.2">
      <c r="H3" t="s">
        <v>0</v>
      </c>
    </row>
    <row r="4" spans="8:172" x14ac:dyDescent="0.2">
      <c r="H4" t="s">
        <v>1</v>
      </c>
      <c r="I4" t="s">
        <v>2</v>
      </c>
      <c r="J4" t="s">
        <v>3</v>
      </c>
      <c r="K4" t="s">
        <v>4</v>
      </c>
      <c r="L4" t="s">
        <v>5</v>
      </c>
      <c r="M4" t="s">
        <v>6</v>
      </c>
      <c r="N4" t="s">
        <v>7</v>
      </c>
      <c r="O4" t="s">
        <v>8</v>
      </c>
      <c r="P4" t="s">
        <v>9</v>
      </c>
      <c r="Q4" t="s">
        <v>10</v>
      </c>
      <c r="R4" t="s">
        <v>11</v>
      </c>
      <c r="S4" t="s">
        <v>12</v>
      </c>
      <c r="T4" t="s">
        <v>13</v>
      </c>
      <c r="U4" t="s">
        <v>14</v>
      </c>
      <c r="V4" t="s">
        <v>15</v>
      </c>
      <c r="W4" t="s">
        <v>16</v>
      </c>
      <c r="X4" t="s">
        <v>17</v>
      </c>
      <c r="Y4" t="s">
        <v>18</v>
      </c>
      <c r="Z4" t="s">
        <v>19</v>
      </c>
      <c r="AA4" t="s">
        <v>20</v>
      </c>
      <c r="AB4" t="s">
        <v>21</v>
      </c>
      <c r="AC4" t="s">
        <v>22</v>
      </c>
      <c r="AD4" t="s">
        <v>23</v>
      </c>
      <c r="AE4" t="s">
        <v>24</v>
      </c>
      <c r="AF4" t="s">
        <v>25</v>
      </c>
      <c r="AG4" t="s">
        <v>26</v>
      </c>
      <c r="AH4" t="s">
        <v>27</v>
      </c>
      <c r="AI4" t="s">
        <v>28</v>
      </c>
      <c r="AJ4" t="s">
        <v>29</v>
      </c>
      <c r="AK4" t="s">
        <v>30</v>
      </c>
      <c r="AL4" t="s">
        <v>31</v>
      </c>
      <c r="AM4" t="s">
        <v>32</v>
      </c>
      <c r="AN4" t="s">
        <v>33</v>
      </c>
      <c r="AO4" t="s">
        <v>34</v>
      </c>
      <c r="AP4" t="s">
        <v>35</v>
      </c>
      <c r="AQ4" t="s">
        <v>36</v>
      </c>
      <c r="AR4" t="s">
        <v>37</v>
      </c>
      <c r="AS4" t="s">
        <v>38</v>
      </c>
      <c r="AT4" t="s">
        <v>39</v>
      </c>
      <c r="AU4" t="s">
        <v>40</v>
      </c>
      <c r="AV4" t="s">
        <v>41</v>
      </c>
      <c r="AW4" t="s">
        <v>42</v>
      </c>
      <c r="AX4" t="s">
        <v>43</v>
      </c>
      <c r="AY4" t="s">
        <v>44</v>
      </c>
      <c r="AZ4" t="s">
        <v>45</v>
      </c>
      <c r="BA4" t="s">
        <v>46</v>
      </c>
      <c r="BB4" t="s">
        <v>47</v>
      </c>
      <c r="BC4" t="s">
        <v>48</v>
      </c>
      <c r="BD4" t="s">
        <v>49</v>
      </c>
      <c r="BE4" t="s">
        <v>50</v>
      </c>
      <c r="BF4" t="s">
        <v>51</v>
      </c>
      <c r="BG4" t="s">
        <v>52</v>
      </c>
      <c r="BH4" t="s">
        <v>53</v>
      </c>
      <c r="BI4" t="s">
        <v>54</v>
      </c>
      <c r="BJ4" t="s">
        <v>55</v>
      </c>
      <c r="BK4" t="s">
        <v>56</v>
      </c>
      <c r="BL4" t="s">
        <v>57</v>
      </c>
      <c r="BM4" t="s">
        <v>58</v>
      </c>
      <c r="BN4" t="s">
        <v>59</v>
      </c>
      <c r="BO4" t="s">
        <v>60</v>
      </c>
      <c r="BP4" t="s">
        <v>61</v>
      </c>
      <c r="BQ4" t="s">
        <v>62</v>
      </c>
      <c r="BR4" t="s">
        <v>63</v>
      </c>
      <c r="BS4" t="s">
        <v>64</v>
      </c>
      <c r="BT4" t="s">
        <v>65</v>
      </c>
      <c r="BU4" t="s">
        <v>66</v>
      </c>
      <c r="BV4" t="s">
        <v>67</v>
      </c>
      <c r="BW4" t="s">
        <v>68</v>
      </c>
      <c r="BX4" t="s">
        <v>69</v>
      </c>
      <c r="BY4" t="s">
        <v>70</v>
      </c>
      <c r="BZ4" t="s">
        <v>71</v>
      </c>
      <c r="CA4" t="s">
        <v>72</v>
      </c>
      <c r="CB4" t="s">
        <v>73</v>
      </c>
      <c r="CC4" t="s">
        <v>74</v>
      </c>
      <c r="CD4" t="s">
        <v>75</v>
      </c>
      <c r="CE4" t="s">
        <v>76</v>
      </c>
      <c r="CF4" t="s">
        <v>77</v>
      </c>
      <c r="CG4" t="s">
        <v>78</v>
      </c>
      <c r="CH4" t="s">
        <v>79</v>
      </c>
      <c r="CI4" t="s">
        <v>80</v>
      </c>
      <c r="CJ4" t="s">
        <v>81</v>
      </c>
      <c r="CK4" t="s">
        <v>82</v>
      </c>
      <c r="CL4" t="s">
        <v>83</v>
      </c>
      <c r="CM4" t="s">
        <v>84</v>
      </c>
      <c r="CN4" t="s">
        <v>85</v>
      </c>
      <c r="CO4" t="s">
        <v>86</v>
      </c>
      <c r="CP4" t="s">
        <v>87</v>
      </c>
      <c r="CQ4" t="s">
        <v>88</v>
      </c>
      <c r="CR4" t="s">
        <v>89</v>
      </c>
      <c r="CS4" t="s">
        <v>90</v>
      </c>
      <c r="CT4" t="s">
        <v>91</v>
      </c>
      <c r="CU4" t="s">
        <v>92</v>
      </c>
      <c r="CV4" t="s">
        <v>93</v>
      </c>
      <c r="CW4" t="s">
        <v>94</v>
      </c>
      <c r="CX4" t="s">
        <v>95</v>
      </c>
      <c r="CY4" t="s">
        <v>96</v>
      </c>
      <c r="CZ4" t="s">
        <v>97</v>
      </c>
      <c r="DA4" t="s">
        <v>98</v>
      </c>
      <c r="DB4" t="s">
        <v>99</v>
      </c>
      <c r="DC4" t="s">
        <v>100</v>
      </c>
      <c r="DD4" t="s">
        <v>101</v>
      </c>
      <c r="DE4" t="s">
        <v>102</v>
      </c>
      <c r="DF4" t="s">
        <v>103</v>
      </c>
      <c r="DG4" t="s">
        <v>104</v>
      </c>
      <c r="DH4" t="s">
        <v>105</v>
      </c>
      <c r="DI4" t="s">
        <v>106</v>
      </c>
      <c r="DJ4" t="s">
        <v>107</v>
      </c>
      <c r="DK4" t="s">
        <v>108</v>
      </c>
      <c r="DL4" t="s">
        <v>109</v>
      </c>
      <c r="DM4" t="s">
        <v>110</v>
      </c>
      <c r="DN4" t="s">
        <v>111</v>
      </c>
      <c r="DO4" t="s">
        <v>112</v>
      </c>
      <c r="DP4" t="s">
        <v>113</v>
      </c>
      <c r="DQ4" t="s">
        <v>114</v>
      </c>
      <c r="DR4" t="s">
        <v>115</v>
      </c>
      <c r="DS4" t="s">
        <v>116</v>
      </c>
      <c r="DT4" t="s">
        <v>117</v>
      </c>
      <c r="DU4" t="s">
        <v>118</v>
      </c>
      <c r="DV4" t="s">
        <v>119</v>
      </c>
      <c r="DW4" t="s">
        <v>120</v>
      </c>
      <c r="DX4" t="s">
        <v>121</v>
      </c>
      <c r="DY4" t="s">
        <v>122</v>
      </c>
      <c r="DZ4" t="s">
        <v>123</v>
      </c>
      <c r="EA4" t="s">
        <v>124</v>
      </c>
      <c r="EB4" t="s">
        <v>125</v>
      </c>
      <c r="EC4" t="s">
        <v>126</v>
      </c>
      <c r="ED4" t="s">
        <v>127</v>
      </c>
      <c r="EE4" t="s">
        <v>128</v>
      </c>
      <c r="EF4" t="s">
        <v>129</v>
      </c>
      <c r="EG4" t="s">
        <v>130</v>
      </c>
      <c r="EH4" t="s">
        <v>131</v>
      </c>
      <c r="EI4" t="s">
        <v>132</v>
      </c>
      <c r="EJ4" t="s">
        <v>133</v>
      </c>
      <c r="EK4" t="s">
        <v>134</v>
      </c>
      <c r="EL4" t="s">
        <v>135</v>
      </c>
      <c r="EM4" t="s">
        <v>136</v>
      </c>
      <c r="EN4" t="s">
        <v>137</v>
      </c>
      <c r="EO4" t="s">
        <v>138</v>
      </c>
      <c r="EP4" t="s">
        <v>139</v>
      </c>
      <c r="EQ4" t="s">
        <v>140</v>
      </c>
      <c r="ER4" t="s">
        <v>141</v>
      </c>
      <c r="ES4" t="s">
        <v>142</v>
      </c>
      <c r="ET4" t="s">
        <v>143</v>
      </c>
      <c r="EU4" t="s">
        <v>144</v>
      </c>
      <c r="EV4" t="s">
        <v>145</v>
      </c>
      <c r="EW4" t="s">
        <v>146</v>
      </c>
      <c r="EX4" t="s">
        <v>147</v>
      </c>
      <c r="EY4" t="s">
        <v>148</v>
      </c>
      <c r="EZ4" t="s">
        <v>149</v>
      </c>
      <c r="FA4" t="s">
        <v>150</v>
      </c>
      <c r="FB4" t="s">
        <v>151</v>
      </c>
      <c r="FC4" t="s">
        <v>152</v>
      </c>
      <c r="FD4" t="s">
        <v>153</v>
      </c>
      <c r="FE4" t="s">
        <v>154</v>
      </c>
      <c r="FF4" t="s">
        <v>155</v>
      </c>
      <c r="FG4" t="s">
        <v>156</v>
      </c>
      <c r="FH4" t="s">
        <v>157</v>
      </c>
      <c r="FI4" t="s">
        <v>158</v>
      </c>
      <c r="FJ4" t="s">
        <v>159</v>
      </c>
      <c r="FK4" t="s">
        <v>160</v>
      </c>
      <c r="FL4" t="s">
        <v>161</v>
      </c>
      <c r="FM4" t="s">
        <v>162</v>
      </c>
      <c r="FN4" t="s">
        <v>163</v>
      </c>
      <c r="FO4" t="s">
        <v>164</v>
      </c>
      <c r="FP4" t="s">
        <v>165</v>
      </c>
    </row>
    <row r="5" spans="8:172" x14ac:dyDescent="0.2">
      <c r="H5">
        <v>1</v>
      </c>
      <c r="I5">
        <v>259</v>
      </c>
      <c r="J5">
        <v>2297</v>
      </c>
      <c r="K5">
        <v>89486</v>
      </c>
      <c r="L5">
        <v>15941</v>
      </c>
      <c r="M5">
        <v>9</v>
      </c>
      <c r="N5">
        <v>20</v>
      </c>
      <c r="O5">
        <v>38</v>
      </c>
      <c r="P5">
        <v>51</v>
      </c>
      <c r="Q5">
        <v>108</v>
      </c>
      <c r="R5">
        <v>84</v>
      </c>
      <c r="S5">
        <v>131</v>
      </c>
      <c r="T5">
        <v>208</v>
      </c>
      <c r="U5">
        <v>378</v>
      </c>
      <c r="V5">
        <v>973</v>
      </c>
      <c r="W5">
        <v>1806</v>
      </c>
      <c r="X5">
        <v>1748</v>
      </c>
      <c r="Y5">
        <v>1762</v>
      </c>
      <c r="Z5">
        <v>1937</v>
      </c>
      <c r="AA5">
        <v>1367</v>
      </c>
      <c r="AB5">
        <v>626</v>
      </c>
      <c r="AC5">
        <v>406</v>
      </c>
      <c r="AD5">
        <v>410</v>
      </c>
      <c r="AE5">
        <v>539</v>
      </c>
      <c r="AF5">
        <v>443</v>
      </c>
      <c r="AG5">
        <v>481</v>
      </c>
      <c r="AH5">
        <v>333</v>
      </c>
      <c r="AI5">
        <v>314</v>
      </c>
      <c r="AJ5">
        <v>354</v>
      </c>
      <c r="AK5">
        <v>304</v>
      </c>
      <c r="AL5">
        <v>501</v>
      </c>
      <c r="AM5">
        <v>318</v>
      </c>
      <c r="AN5">
        <v>295</v>
      </c>
      <c r="AO5">
        <v>293</v>
      </c>
      <c r="AP5">
        <v>283</v>
      </c>
      <c r="AQ5">
        <v>418</v>
      </c>
      <c r="AR5">
        <v>216</v>
      </c>
      <c r="AS5">
        <v>211</v>
      </c>
      <c r="AT5">
        <v>252</v>
      </c>
      <c r="AU5">
        <v>324</v>
      </c>
      <c r="AV5">
        <v>18955</v>
      </c>
      <c r="AW5">
        <v>11733</v>
      </c>
      <c r="AX5">
        <v>8214</v>
      </c>
      <c r="AY5">
        <v>6704</v>
      </c>
      <c r="AZ5">
        <v>4158</v>
      </c>
      <c r="BA5">
        <v>10719</v>
      </c>
      <c r="BB5">
        <v>3043</v>
      </c>
      <c r="BC5">
        <v>2287</v>
      </c>
      <c r="BD5">
        <v>2121</v>
      </c>
      <c r="BE5">
        <v>1053</v>
      </c>
      <c r="BF5">
        <v>4086</v>
      </c>
      <c r="BG5">
        <v>2342</v>
      </c>
      <c r="BH5">
        <v>1347</v>
      </c>
      <c r="BI5">
        <v>1041</v>
      </c>
      <c r="BJ5">
        <v>725</v>
      </c>
      <c r="BK5">
        <v>3324</v>
      </c>
      <c r="BL5">
        <v>1203</v>
      </c>
      <c r="BM5">
        <v>1014</v>
      </c>
      <c r="BN5">
        <v>813</v>
      </c>
      <c r="BO5">
        <v>583</v>
      </c>
      <c r="BP5">
        <v>1265</v>
      </c>
      <c r="BQ5">
        <v>779</v>
      </c>
      <c r="BR5">
        <v>684</v>
      </c>
      <c r="BS5">
        <v>626</v>
      </c>
      <c r="BT5">
        <v>667</v>
      </c>
      <c r="BU5">
        <v>1858.63777777778</v>
      </c>
      <c r="BV5">
        <v>1044.51</v>
      </c>
      <c r="BW5">
        <v>722.501111111113</v>
      </c>
      <c r="BX5">
        <v>454.97777777777998</v>
      </c>
      <c r="BY5">
        <v>230.65111111111</v>
      </c>
      <c r="BZ5">
        <v>996.29722222222301</v>
      </c>
      <c r="CA5">
        <v>269.40666666666601</v>
      </c>
      <c r="CB5">
        <v>185.334861111111</v>
      </c>
      <c r="CC5">
        <v>148.70694444444399</v>
      </c>
      <c r="CD5">
        <v>66.982777777777898</v>
      </c>
      <c r="CE5">
        <v>527.14277777777897</v>
      </c>
      <c r="CF5">
        <v>288.715555555555</v>
      </c>
      <c r="CG5">
        <v>168.12041666666701</v>
      </c>
      <c r="CH5">
        <v>113.81638888888899</v>
      </c>
      <c r="CI5">
        <v>73.081527777777794</v>
      </c>
      <c r="CJ5">
        <v>384.04222222222302</v>
      </c>
      <c r="CK5">
        <v>125.91</v>
      </c>
      <c r="CL5">
        <v>131.97986111111101</v>
      </c>
      <c r="CM5">
        <v>78.917638888889002</v>
      </c>
      <c r="CN5">
        <v>51.154722222222297</v>
      </c>
      <c r="CO5">
        <v>161.74722222222201</v>
      </c>
      <c r="CP5">
        <v>66.797777777777796</v>
      </c>
      <c r="CQ5">
        <v>89.311666666666696</v>
      </c>
      <c r="CR5">
        <v>62.323888888888902</v>
      </c>
      <c r="CS5">
        <v>55.102500000000099</v>
      </c>
      <c r="CT5">
        <v>49.3428802225922</v>
      </c>
      <c r="CU5">
        <v>23.351031414841099</v>
      </c>
      <c r="CV5">
        <v>16.190119689579699</v>
      </c>
      <c r="CW5">
        <v>9.9689196394912702</v>
      </c>
      <c r="CX5">
        <v>4.8071608933143803</v>
      </c>
      <c r="CY5">
        <v>26.645585561620699</v>
      </c>
      <c r="CZ5">
        <v>5.8756919831905901</v>
      </c>
      <c r="DA5">
        <v>4.3228354793733201</v>
      </c>
      <c r="DB5">
        <v>3.21567389656389</v>
      </c>
      <c r="DC5">
        <v>1.4377541218910801</v>
      </c>
      <c r="DD5">
        <v>14.0223041581904</v>
      </c>
      <c r="DE5">
        <v>6.8548507346714098</v>
      </c>
      <c r="DF5">
        <v>4.9402915648810701</v>
      </c>
      <c r="DG5">
        <v>3.5597122519730702</v>
      </c>
      <c r="DH5">
        <v>1.6590198253757</v>
      </c>
      <c r="DI5">
        <v>9.8584840404491896</v>
      </c>
      <c r="DJ5">
        <v>3.8543169642687598</v>
      </c>
      <c r="DK5">
        <v>3.5512208893622299</v>
      </c>
      <c r="DL5">
        <v>2.2419098886724398</v>
      </c>
      <c r="DM5">
        <v>1.2803699382092899</v>
      </c>
      <c r="DN5">
        <v>3.5883189341878898</v>
      </c>
      <c r="DO5">
        <v>1.6602068462875801</v>
      </c>
      <c r="DP5">
        <v>2.2303864655029599</v>
      </c>
      <c r="DQ5">
        <v>1.7789973890895501</v>
      </c>
      <c r="DR5">
        <v>1.21619499515216</v>
      </c>
      <c r="DS5">
        <v>68.660617829736907</v>
      </c>
      <c r="DT5">
        <v>32.492960213751303</v>
      </c>
      <c r="DU5">
        <v>22.528551548050199</v>
      </c>
      <c r="DV5">
        <v>13.8717516783521</v>
      </c>
      <c r="DW5">
        <v>6.6891643830469798</v>
      </c>
      <c r="DX5">
        <v>37.077332308995103</v>
      </c>
      <c r="DY5">
        <v>8.1760253946097095</v>
      </c>
      <c r="DZ5">
        <v>6.0152255695479901</v>
      </c>
      <c r="EA5">
        <v>4.4746102270686503</v>
      </c>
      <c r="EB5">
        <v>2.0006348606114401</v>
      </c>
      <c r="EC5">
        <v>19.512036236121801</v>
      </c>
      <c r="ED5">
        <v>9.5385247972952705</v>
      </c>
      <c r="EE5">
        <v>6.87441571253202</v>
      </c>
      <c r="EF5">
        <v>4.9533395986205297</v>
      </c>
      <c r="EG5">
        <v>2.3085260870102799</v>
      </c>
      <c r="EH5">
        <v>13.718080542285</v>
      </c>
      <c r="EI5">
        <v>5.3632820557799903</v>
      </c>
      <c r="EJ5">
        <v>4.9415238675475397</v>
      </c>
      <c r="EK5">
        <v>3.1196176100877002</v>
      </c>
      <c r="EL5">
        <v>1.7816347690182199</v>
      </c>
      <c r="EM5">
        <v>4.9931457969224402</v>
      </c>
      <c r="EN5">
        <v>2.3101778266091699</v>
      </c>
      <c r="EO5">
        <v>3.1035827667473801</v>
      </c>
      <c r="EP5">
        <v>2.4754748669181099</v>
      </c>
      <c r="EQ5">
        <v>1.6923353357542299</v>
      </c>
      <c r="ER5">
        <v>16122.4433333333</v>
      </c>
      <c r="ES5">
        <v>8570.5618888888894</v>
      </c>
      <c r="ET5">
        <v>6079.16022222221</v>
      </c>
      <c r="EU5">
        <v>3922.9542222222199</v>
      </c>
      <c r="EV5">
        <v>1991.93716666667</v>
      </c>
      <c r="EW5">
        <v>8387.2377777777892</v>
      </c>
      <c r="EX5">
        <v>2277.5188888888902</v>
      </c>
      <c r="EY5">
        <v>1644.9928749999999</v>
      </c>
      <c r="EZ5">
        <v>1300.98319444445</v>
      </c>
      <c r="FA5">
        <v>591.49883333333298</v>
      </c>
      <c r="FB5">
        <v>4577.13611111112</v>
      </c>
      <c r="FC5">
        <v>2335.5585555555599</v>
      </c>
      <c r="FD5">
        <v>1223.99609722222</v>
      </c>
      <c r="FE5">
        <v>786.71930555555502</v>
      </c>
      <c r="FF5">
        <v>583.43969444444497</v>
      </c>
      <c r="FG5">
        <v>3347.2083333333298</v>
      </c>
      <c r="FH5">
        <v>892.97333333333404</v>
      </c>
      <c r="FI5">
        <v>1014.3264861111099</v>
      </c>
      <c r="FJ5">
        <v>599.95943055555495</v>
      </c>
      <c r="FK5">
        <v>386.23488888888897</v>
      </c>
      <c r="FL5">
        <v>1421.5177777777801</v>
      </c>
      <c r="FM5">
        <v>519.78955555555501</v>
      </c>
      <c r="FN5">
        <v>767.14138888888897</v>
      </c>
      <c r="FO5">
        <v>473.97488888888898</v>
      </c>
      <c r="FP5">
        <v>460.67783333333301</v>
      </c>
    </row>
    <row r="6" spans="8:172" x14ac:dyDescent="0.2">
      <c r="H6">
        <v>2</v>
      </c>
      <c r="I6">
        <v>259</v>
      </c>
      <c r="J6">
        <v>4594</v>
      </c>
      <c r="K6">
        <v>190037</v>
      </c>
      <c r="L6">
        <v>33000</v>
      </c>
      <c r="M6">
        <v>11</v>
      </c>
      <c r="N6">
        <v>25</v>
      </c>
      <c r="O6">
        <v>36</v>
      </c>
      <c r="P6">
        <v>53</v>
      </c>
      <c r="Q6">
        <v>116</v>
      </c>
      <c r="R6">
        <v>154</v>
      </c>
      <c r="S6">
        <v>253</v>
      </c>
      <c r="T6">
        <v>428</v>
      </c>
      <c r="U6">
        <v>761</v>
      </c>
      <c r="V6">
        <v>2004</v>
      </c>
      <c r="W6">
        <v>3416</v>
      </c>
      <c r="X6">
        <v>3902</v>
      </c>
      <c r="Y6">
        <v>4209</v>
      </c>
      <c r="Z6">
        <v>4392</v>
      </c>
      <c r="AA6">
        <v>3401</v>
      </c>
      <c r="AB6">
        <v>908</v>
      </c>
      <c r="AC6">
        <v>584</v>
      </c>
      <c r="AD6">
        <v>654</v>
      </c>
      <c r="AE6">
        <v>767</v>
      </c>
      <c r="AF6">
        <v>823</v>
      </c>
      <c r="AG6">
        <v>943</v>
      </c>
      <c r="AH6">
        <v>662</v>
      </c>
      <c r="AI6">
        <v>589</v>
      </c>
      <c r="AJ6">
        <v>576</v>
      </c>
      <c r="AK6">
        <v>570</v>
      </c>
      <c r="AL6">
        <v>1069</v>
      </c>
      <c r="AM6">
        <v>727</v>
      </c>
      <c r="AN6">
        <v>638</v>
      </c>
      <c r="AO6">
        <v>681</v>
      </c>
      <c r="AP6">
        <v>689</v>
      </c>
      <c r="AQ6">
        <v>760</v>
      </c>
      <c r="AR6">
        <v>461</v>
      </c>
      <c r="AS6">
        <v>474</v>
      </c>
      <c r="AT6">
        <v>472</v>
      </c>
      <c r="AU6">
        <v>633</v>
      </c>
      <c r="AV6">
        <v>42975</v>
      </c>
      <c r="AW6">
        <v>26040</v>
      </c>
      <c r="AX6">
        <v>19140</v>
      </c>
      <c r="AY6">
        <v>14943</v>
      </c>
      <c r="AZ6">
        <v>9427</v>
      </c>
      <c r="BA6">
        <v>18584</v>
      </c>
      <c r="BB6">
        <v>6757</v>
      </c>
      <c r="BC6">
        <v>4208</v>
      </c>
      <c r="BD6">
        <v>3457</v>
      </c>
      <c r="BE6">
        <v>1950</v>
      </c>
      <c r="BF6">
        <v>9960</v>
      </c>
      <c r="BG6">
        <v>4481</v>
      </c>
      <c r="BH6">
        <v>2769</v>
      </c>
      <c r="BI6">
        <v>1965</v>
      </c>
      <c r="BJ6">
        <v>1369</v>
      </c>
      <c r="BK6">
        <v>6238</v>
      </c>
      <c r="BL6">
        <v>2313</v>
      </c>
      <c r="BM6">
        <v>2154</v>
      </c>
      <c r="BN6">
        <v>1649</v>
      </c>
      <c r="BO6">
        <v>1414</v>
      </c>
      <c r="BP6">
        <v>2510</v>
      </c>
      <c r="BQ6">
        <v>1669</v>
      </c>
      <c r="BR6">
        <v>1647</v>
      </c>
      <c r="BS6">
        <v>1224</v>
      </c>
      <c r="BT6">
        <v>1194</v>
      </c>
      <c r="BU6">
        <v>3922.5094444444298</v>
      </c>
      <c r="BV6">
        <v>2241.2461111110802</v>
      </c>
      <c r="BW6">
        <v>1644.92333333333</v>
      </c>
      <c r="BX6">
        <v>1052.4494444444599</v>
      </c>
      <c r="BY6">
        <v>516.33222222222901</v>
      </c>
      <c r="BZ6">
        <v>1950.365</v>
      </c>
      <c r="CA6">
        <v>629.42111111111205</v>
      </c>
      <c r="CB6">
        <v>393.43930555555602</v>
      </c>
      <c r="CC6">
        <v>290.96361111111003</v>
      </c>
      <c r="CD6">
        <v>146.793888888889</v>
      </c>
      <c r="CE6">
        <v>1313.0422222222201</v>
      </c>
      <c r="CF6">
        <v>487.79888888889002</v>
      </c>
      <c r="CG6">
        <v>322.18930555555499</v>
      </c>
      <c r="CH6">
        <v>194.51374999999899</v>
      </c>
      <c r="CI6">
        <v>117.16448412698399</v>
      </c>
      <c r="CJ6">
        <v>833.26722222222395</v>
      </c>
      <c r="CK6">
        <v>264.42055555555498</v>
      </c>
      <c r="CL6">
        <v>250.08263888888899</v>
      </c>
      <c r="CM6">
        <v>175.060277777777</v>
      </c>
      <c r="CN6">
        <v>122.586388888889</v>
      </c>
      <c r="CO6">
        <v>290.43388888888899</v>
      </c>
      <c r="CP6">
        <v>166.703888888888</v>
      </c>
      <c r="CQ6">
        <v>196.16111111111101</v>
      </c>
      <c r="CR6">
        <v>134.08500000000001</v>
      </c>
      <c r="CS6">
        <v>100.34851190476201</v>
      </c>
      <c r="CT6">
        <v>97.629952462951906</v>
      </c>
      <c r="CU6">
        <v>49.208792698484402</v>
      </c>
      <c r="CV6">
        <v>36.252061736666398</v>
      </c>
      <c r="CW6">
        <v>22.6536138799488</v>
      </c>
      <c r="CX6">
        <v>10.5554125596242</v>
      </c>
      <c r="CY6">
        <v>55.6851705304462</v>
      </c>
      <c r="CZ6">
        <v>14.0648215163042</v>
      </c>
      <c r="DA6">
        <v>10.026771434094901</v>
      </c>
      <c r="DB6">
        <v>6.7799793481118602</v>
      </c>
      <c r="DC6">
        <v>3.2736165973897902</v>
      </c>
      <c r="DD6">
        <v>35.742977074113298</v>
      </c>
      <c r="DE6">
        <v>13.1192056714423</v>
      </c>
      <c r="DF6">
        <v>8.2364455646422403</v>
      </c>
      <c r="DG6">
        <v>5.5293107227530296</v>
      </c>
      <c r="DH6">
        <v>2.7685465204039099</v>
      </c>
      <c r="DI6">
        <v>22.815474965657899</v>
      </c>
      <c r="DJ6">
        <v>7.0157033299265503</v>
      </c>
      <c r="DK6">
        <v>6.6932563750194296</v>
      </c>
      <c r="DL6">
        <v>5.1692585163298901</v>
      </c>
      <c r="DM6">
        <v>2.8927902343101701</v>
      </c>
      <c r="DN6">
        <v>7.3169034045328498</v>
      </c>
      <c r="DO6">
        <v>4.1442736263319002</v>
      </c>
      <c r="DP6">
        <v>4.6533368766769101</v>
      </c>
      <c r="DQ6">
        <v>3.74492771169936</v>
      </c>
      <c r="DR6">
        <v>2.4422157896743499</v>
      </c>
      <c r="DS6">
        <v>135.85207885219501</v>
      </c>
      <c r="DT6">
        <v>68.474035039940603</v>
      </c>
      <c r="DU6">
        <v>50.444743906570601</v>
      </c>
      <c r="DV6">
        <v>31.522503713948101</v>
      </c>
      <c r="DW6">
        <v>14.6878565767169</v>
      </c>
      <c r="DX6">
        <v>77.485914793116095</v>
      </c>
      <c r="DY6">
        <v>19.571199139937299</v>
      </c>
      <c r="DZ6">
        <v>13.952252450543099</v>
      </c>
      <c r="EA6">
        <v>9.4343412628976306</v>
      </c>
      <c r="EB6">
        <v>4.55523749526792</v>
      </c>
      <c r="EC6">
        <v>49.736352598628699</v>
      </c>
      <c r="ED6">
        <v>18.255374691812001</v>
      </c>
      <c r="EE6">
        <v>11.461014003199701</v>
      </c>
      <c r="EF6">
        <v>7.6940358707108398</v>
      </c>
      <c r="EG6">
        <v>3.8524324831420498</v>
      </c>
      <c r="EH6">
        <v>31.747733414712801</v>
      </c>
      <c r="EI6">
        <v>9.7623511835927896</v>
      </c>
      <c r="EJ6">
        <v>9.3136662458395296</v>
      </c>
      <c r="EK6">
        <v>7.19302322547302</v>
      </c>
      <c r="EL6">
        <v>4.0253176110426203</v>
      </c>
      <c r="EM6">
        <v>10.1814710874075</v>
      </c>
      <c r="EN6">
        <v>5.7667567510408402</v>
      </c>
      <c r="EO6">
        <v>6.4751182638959399</v>
      </c>
      <c r="EP6">
        <v>5.2110669108296603</v>
      </c>
      <c r="EQ6">
        <v>3.3983432713318802</v>
      </c>
      <c r="ER6">
        <v>34978.031944444301</v>
      </c>
      <c r="ES6">
        <v>19178.122611111001</v>
      </c>
      <c r="ET6">
        <v>13939.510111111</v>
      </c>
      <c r="EU6">
        <v>8753.2771111110906</v>
      </c>
      <c r="EV6">
        <v>4443.9167222222304</v>
      </c>
      <c r="EW6">
        <v>16073.6741666667</v>
      </c>
      <c r="EX6">
        <v>5521.45655555556</v>
      </c>
      <c r="EY6">
        <v>3143.5670972222201</v>
      </c>
      <c r="EZ6">
        <v>2363.39936111111</v>
      </c>
      <c r="FA6">
        <v>1279.26794444444</v>
      </c>
      <c r="FB6">
        <v>12175.0344444444</v>
      </c>
      <c r="FC6">
        <v>4060.0203333333302</v>
      </c>
      <c r="FD6">
        <v>2445.6129305555601</v>
      </c>
      <c r="FE6">
        <v>1361.9137638888899</v>
      </c>
      <c r="FF6">
        <v>916.84589682539797</v>
      </c>
      <c r="FG6">
        <v>7212.7480555555303</v>
      </c>
      <c r="FH6">
        <v>2006.8813333333301</v>
      </c>
      <c r="FI6">
        <v>1903.585875</v>
      </c>
      <c r="FJ6">
        <v>1298.9629722222201</v>
      </c>
      <c r="FK6">
        <v>940.71155555555504</v>
      </c>
      <c r="FL6">
        <v>2808.9358333333398</v>
      </c>
      <c r="FM6">
        <v>1393.84261111111</v>
      </c>
      <c r="FN6">
        <v>1647.0183888888901</v>
      </c>
      <c r="FO6">
        <v>941.449555555556</v>
      </c>
      <c r="FP6">
        <v>806.94359126984205</v>
      </c>
    </row>
    <row r="7" spans="8:172" x14ac:dyDescent="0.2">
      <c r="H7">
        <v>3</v>
      </c>
      <c r="I7">
        <v>259</v>
      </c>
      <c r="J7">
        <v>6891</v>
      </c>
      <c r="K7">
        <v>279523</v>
      </c>
      <c r="L7">
        <v>48941</v>
      </c>
      <c r="M7">
        <v>10</v>
      </c>
      <c r="N7">
        <v>24</v>
      </c>
      <c r="O7">
        <v>38</v>
      </c>
      <c r="P7">
        <v>52</v>
      </c>
      <c r="Q7">
        <v>117</v>
      </c>
      <c r="R7">
        <v>238</v>
      </c>
      <c r="S7">
        <v>385</v>
      </c>
      <c r="T7">
        <v>635</v>
      </c>
      <c r="U7">
        <v>1140</v>
      </c>
      <c r="V7">
        <v>2976</v>
      </c>
      <c r="W7">
        <v>5249</v>
      </c>
      <c r="X7">
        <v>5684</v>
      </c>
      <c r="Y7">
        <v>6006</v>
      </c>
      <c r="Z7">
        <v>6359</v>
      </c>
      <c r="AA7">
        <v>4867</v>
      </c>
      <c r="AB7">
        <v>1504</v>
      </c>
      <c r="AC7">
        <v>959</v>
      </c>
      <c r="AD7">
        <v>993</v>
      </c>
      <c r="AE7">
        <v>1137</v>
      </c>
      <c r="AF7">
        <v>1156</v>
      </c>
      <c r="AG7">
        <v>1473</v>
      </c>
      <c r="AH7">
        <v>1014</v>
      </c>
      <c r="AI7">
        <v>932</v>
      </c>
      <c r="AJ7">
        <v>998</v>
      </c>
      <c r="AK7">
        <v>891</v>
      </c>
      <c r="AL7">
        <v>1579</v>
      </c>
      <c r="AM7">
        <v>1042</v>
      </c>
      <c r="AN7">
        <v>953</v>
      </c>
      <c r="AO7">
        <v>996</v>
      </c>
      <c r="AP7">
        <v>998</v>
      </c>
      <c r="AQ7">
        <v>1181</v>
      </c>
      <c r="AR7">
        <v>653</v>
      </c>
      <c r="AS7">
        <v>664</v>
      </c>
      <c r="AT7">
        <v>697</v>
      </c>
      <c r="AU7">
        <v>956</v>
      </c>
      <c r="AV7">
        <v>60696</v>
      </c>
      <c r="AW7">
        <v>37400</v>
      </c>
      <c r="AX7">
        <v>27368</v>
      </c>
      <c r="AY7">
        <v>21559</v>
      </c>
      <c r="AZ7">
        <v>13740</v>
      </c>
      <c r="BA7">
        <v>31229</v>
      </c>
      <c r="BB7">
        <v>11493</v>
      </c>
      <c r="BC7">
        <v>6536</v>
      </c>
      <c r="BD7">
        <v>5448</v>
      </c>
      <c r="BE7">
        <v>2854</v>
      </c>
      <c r="BF7">
        <v>13781</v>
      </c>
      <c r="BG7">
        <v>5562</v>
      </c>
      <c r="BH7">
        <v>4458</v>
      </c>
      <c r="BI7">
        <v>3044</v>
      </c>
      <c r="BJ7">
        <v>2145</v>
      </c>
      <c r="BK7">
        <v>9104</v>
      </c>
      <c r="BL7">
        <v>3324</v>
      </c>
      <c r="BM7">
        <v>3117</v>
      </c>
      <c r="BN7">
        <v>2551</v>
      </c>
      <c r="BO7">
        <v>2056</v>
      </c>
      <c r="BP7">
        <v>3911</v>
      </c>
      <c r="BQ7">
        <v>2363</v>
      </c>
      <c r="BR7">
        <v>2161</v>
      </c>
      <c r="BS7">
        <v>1813</v>
      </c>
      <c r="BT7">
        <v>1810</v>
      </c>
      <c r="BU7">
        <v>5667.0894444444502</v>
      </c>
      <c r="BV7">
        <v>3307.6155555554901</v>
      </c>
      <c r="BW7">
        <v>2330.2549999999501</v>
      </c>
      <c r="BX7">
        <v>1515.0899999999799</v>
      </c>
      <c r="BY7">
        <v>756.34222222224105</v>
      </c>
      <c r="BZ7">
        <v>3098.2477777777799</v>
      </c>
      <c r="CA7">
        <v>1056.635</v>
      </c>
      <c r="CB7">
        <v>586.23694444444504</v>
      </c>
      <c r="CC7">
        <v>402.41972222222398</v>
      </c>
      <c r="CD7">
        <v>202.89055555555501</v>
      </c>
      <c r="CE7">
        <v>1805.3433333333301</v>
      </c>
      <c r="CF7">
        <v>631.83333333333496</v>
      </c>
      <c r="CG7">
        <v>519.07750000000203</v>
      </c>
      <c r="CH7">
        <v>348.95222222222202</v>
      </c>
      <c r="CI7">
        <v>192.92059523809399</v>
      </c>
      <c r="CJ7">
        <v>1232.2694444444501</v>
      </c>
      <c r="CK7">
        <v>360.56111111111198</v>
      </c>
      <c r="CL7">
        <v>381.49305555555799</v>
      </c>
      <c r="CM7">
        <v>239.810555555555</v>
      </c>
      <c r="CN7">
        <v>174.46253968253899</v>
      </c>
      <c r="CO7">
        <v>459.16</v>
      </c>
      <c r="CP7">
        <v>223.983888888888</v>
      </c>
      <c r="CQ7">
        <v>265.14999999999901</v>
      </c>
      <c r="CR7">
        <v>199.14999999999901</v>
      </c>
      <c r="CS7">
        <v>155.482222222221</v>
      </c>
      <c r="CT7">
        <v>144.404793596666</v>
      </c>
      <c r="CU7">
        <v>73.504050385347398</v>
      </c>
      <c r="CV7">
        <v>51.968110863654701</v>
      </c>
      <c r="CW7">
        <v>32.651498677054697</v>
      </c>
      <c r="CX7">
        <v>15.5437948209639</v>
      </c>
      <c r="CY7">
        <v>83.085808323743905</v>
      </c>
      <c r="CZ7">
        <v>21.970698679660199</v>
      </c>
      <c r="DA7">
        <v>14.119856320038901</v>
      </c>
      <c r="DB7">
        <v>8.8175060912339696</v>
      </c>
      <c r="DC7">
        <v>4.4006900051925397</v>
      </c>
      <c r="DD7">
        <v>50.582968619348897</v>
      </c>
      <c r="DE7">
        <v>17.8249114843419</v>
      </c>
      <c r="DF7">
        <v>14.733923872165199</v>
      </c>
      <c r="DG7">
        <v>10.492519217233699</v>
      </c>
      <c r="DH7">
        <v>4.5388568309510298</v>
      </c>
      <c r="DI7">
        <v>33.454610791456801</v>
      </c>
      <c r="DJ7">
        <v>10.2945300743082</v>
      </c>
      <c r="DK7">
        <v>9.4883275907949507</v>
      </c>
      <c r="DL7">
        <v>6.9703340667555898</v>
      </c>
      <c r="DM7">
        <v>4.20943159935167</v>
      </c>
      <c r="DN7">
        <v>11.317336025132199</v>
      </c>
      <c r="DO7">
        <v>5.6367410131157101</v>
      </c>
      <c r="DP7">
        <v>6.5284371328658599</v>
      </c>
      <c r="DQ7">
        <v>5.7239340840936599</v>
      </c>
      <c r="DR7">
        <v>3.6053867707984901</v>
      </c>
      <c r="DS7">
        <v>200.93927028975801</v>
      </c>
      <c r="DT7">
        <v>102.28088611120801</v>
      </c>
      <c r="DU7">
        <v>72.313626266773895</v>
      </c>
      <c r="DV7">
        <v>45.434560409120699</v>
      </c>
      <c r="DW7">
        <v>21.629190493371102</v>
      </c>
      <c r="DX7">
        <v>115.61390228248899</v>
      </c>
      <c r="DY7">
        <v>30.572227212747102</v>
      </c>
      <c r="DZ7">
        <v>19.6477800693342</v>
      </c>
      <c r="EA7">
        <v>12.269559725952</v>
      </c>
      <c r="EB7">
        <v>6.1235601422254202</v>
      </c>
      <c r="EC7">
        <v>70.386200833824006</v>
      </c>
      <c r="ED7">
        <v>24.803364330461701</v>
      </c>
      <c r="EE7">
        <v>20.502255068117801</v>
      </c>
      <c r="EF7">
        <v>14.600340490780701</v>
      </c>
      <c r="EG7">
        <v>6.3158192802683599</v>
      </c>
      <c r="EH7">
        <v>46.552090916311798</v>
      </c>
      <c r="EI7">
        <v>14.324838598399801</v>
      </c>
      <c r="EJ7">
        <v>13.2030078425911</v>
      </c>
      <c r="EK7">
        <v>9.6992198538903995</v>
      </c>
      <c r="EL7">
        <v>5.8574240704978502</v>
      </c>
      <c r="EM7">
        <v>15.7480730789714</v>
      </c>
      <c r="EN7">
        <v>7.84352511975053</v>
      </c>
      <c r="EO7">
        <v>9.0843202703828592</v>
      </c>
      <c r="EP7">
        <v>7.9648542780163396</v>
      </c>
      <c r="EQ7">
        <v>5.0168956915661198</v>
      </c>
      <c r="ER7">
        <v>49359.248055555603</v>
      </c>
      <c r="ES7">
        <v>28534.894777777699</v>
      </c>
      <c r="ET7">
        <v>19606.6059444444</v>
      </c>
      <c r="EU7">
        <v>12751.299944444499</v>
      </c>
      <c r="EV7">
        <v>6538.8540000000003</v>
      </c>
      <c r="EW7">
        <v>26110.6044444445</v>
      </c>
      <c r="EX7">
        <v>9313.4651111111107</v>
      </c>
      <c r="EY7">
        <v>4803.9148055555497</v>
      </c>
      <c r="EZ7">
        <v>3423.9581388888801</v>
      </c>
      <c r="FA7">
        <v>1753.2384999999999</v>
      </c>
      <c r="FB7">
        <v>16079.599722222199</v>
      </c>
      <c r="FC7">
        <v>5203.7074444444297</v>
      </c>
      <c r="FD7">
        <v>3860.3816388888899</v>
      </c>
      <c r="FE7">
        <v>2416.3692777777801</v>
      </c>
      <c r="FF7">
        <v>1555.62817460317</v>
      </c>
      <c r="FG7">
        <v>10789.122499999999</v>
      </c>
      <c r="FH7">
        <v>2704.77555555555</v>
      </c>
      <c r="FI7">
        <v>2846.6843611111099</v>
      </c>
      <c r="FJ7">
        <v>1779.7787777777801</v>
      </c>
      <c r="FK7">
        <v>1356.0681746031701</v>
      </c>
      <c r="FL7">
        <v>4304.8697222222399</v>
      </c>
      <c r="FM7">
        <v>1801.1697777777799</v>
      </c>
      <c r="FN7">
        <v>2298.1459444444399</v>
      </c>
      <c r="FO7">
        <v>1437.2861111111099</v>
      </c>
      <c r="FP7">
        <v>1245.0019444444499</v>
      </c>
    </row>
    <row r="8" spans="8:172" x14ac:dyDescent="0.2">
      <c r="H8">
        <v>4</v>
      </c>
      <c r="I8">
        <v>518</v>
      </c>
      <c r="J8">
        <v>2297</v>
      </c>
      <c r="K8">
        <v>183635</v>
      </c>
      <c r="L8">
        <v>32240</v>
      </c>
      <c r="M8">
        <v>19</v>
      </c>
      <c r="N8">
        <v>37</v>
      </c>
      <c r="O8">
        <v>74</v>
      </c>
      <c r="P8">
        <v>117</v>
      </c>
      <c r="Q8">
        <v>241</v>
      </c>
      <c r="R8">
        <v>99</v>
      </c>
      <c r="S8">
        <v>149</v>
      </c>
      <c r="T8">
        <v>258</v>
      </c>
      <c r="U8">
        <v>459</v>
      </c>
      <c r="V8">
        <v>1328</v>
      </c>
      <c r="W8">
        <v>3778</v>
      </c>
      <c r="X8">
        <v>3833</v>
      </c>
      <c r="Y8">
        <v>3616</v>
      </c>
      <c r="Z8">
        <v>3673</v>
      </c>
      <c r="AA8">
        <v>2292</v>
      </c>
      <c r="AB8">
        <v>1208</v>
      </c>
      <c r="AC8">
        <v>896</v>
      </c>
      <c r="AD8">
        <v>778</v>
      </c>
      <c r="AE8">
        <v>782</v>
      </c>
      <c r="AF8">
        <v>502</v>
      </c>
      <c r="AG8">
        <v>1109</v>
      </c>
      <c r="AH8">
        <v>737</v>
      </c>
      <c r="AI8">
        <v>642</v>
      </c>
      <c r="AJ8">
        <v>620</v>
      </c>
      <c r="AK8">
        <v>586</v>
      </c>
      <c r="AL8">
        <v>1324</v>
      </c>
      <c r="AM8">
        <v>802</v>
      </c>
      <c r="AN8">
        <v>629</v>
      </c>
      <c r="AO8">
        <v>649</v>
      </c>
      <c r="AP8">
        <v>679</v>
      </c>
      <c r="AQ8">
        <v>987</v>
      </c>
      <c r="AR8">
        <v>593</v>
      </c>
      <c r="AS8">
        <v>377</v>
      </c>
      <c r="AT8">
        <v>502</v>
      </c>
      <c r="AU8">
        <v>646</v>
      </c>
      <c r="AV8">
        <v>36599</v>
      </c>
      <c r="AW8">
        <v>23544</v>
      </c>
      <c r="AX8">
        <v>18124</v>
      </c>
      <c r="AY8">
        <v>16234</v>
      </c>
      <c r="AZ8">
        <v>8742</v>
      </c>
      <c r="BA8">
        <v>20472</v>
      </c>
      <c r="BB8">
        <v>6659</v>
      </c>
      <c r="BC8">
        <v>4559</v>
      </c>
      <c r="BD8">
        <v>3639</v>
      </c>
      <c r="BE8">
        <v>1514</v>
      </c>
      <c r="BF8">
        <v>10168</v>
      </c>
      <c r="BG8">
        <v>4869</v>
      </c>
      <c r="BH8">
        <v>2715</v>
      </c>
      <c r="BI8">
        <v>2301</v>
      </c>
      <c r="BJ8">
        <v>1442</v>
      </c>
      <c r="BK8">
        <v>5882</v>
      </c>
      <c r="BL8">
        <v>2917</v>
      </c>
      <c r="BM8">
        <v>1910</v>
      </c>
      <c r="BN8">
        <v>1589</v>
      </c>
      <c r="BO8">
        <v>1411</v>
      </c>
      <c r="BP8">
        <v>2747</v>
      </c>
      <c r="BQ8">
        <v>2068</v>
      </c>
      <c r="BR8">
        <v>1030</v>
      </c>
      <c r="BS8">
        <v>1144</v>
      </c>
      <c r="BT8">
        <v>1356</v>
      </c>
      <c r="BU8">
        <v>3715.7011111110901</v>
      </c>
      <c r="BV8">
        <v>2108.5788888888701</v>
      </c>
      <c r="BW8">
        <v>1542.5833333333301</v>
      </c>
      <c r="BX8">
        <v>1062.1027777777899</v>
      </c>
      <c r="BY8">
        <v>446.2</v>
      </c>
      <c r="BZ8">
        <v>2020.3355555555499</v>
      </c>
      <c r="CA8">
        <v>644.04222222222404</v>
      </c>
      <c r="CB8">
        <v>426.47500000000099</v>
      </c>
      <c r="CC8">
        <v>247.57749999999999</v>
      </c>
      <c r="CD8">
        <v>93.827777777777499</v>
      </c>
      <c r="CE8">
        <v>1196.3772222222201</v>
      </c>
      <c r="CF8">
        <v>498.21111111111401</v>
      </c>
      <c r="CG8">
        <v>352.574444444444</v>
      </c>
      <c r="CH8">
        <v>214.080138888889</v>
      </c>
      <c r="CI8">
        <v>145.34833333333299</v>
      </c>
      <c r="CJ8">
        <v>712.57222222222697</v>
      </c>
      <c r="CK8">
        <v>369.212222222224</v>
      </c>
      <c r="CL8">
        <v>222.93277777777701</v>
      </c>
      <c r="CM8">
        <v>189.30638888888799</v>
      </c>
      <c r="CN8">
        <v>138.38388888888801</v>
      </c>
      <c r="CO8">
        <v>330.66500000000002</v>
      </c>
      <c r="CP8">
        <v>200.10777777777699</v>
      </c>
      <c r="CQ8">
        <v>117.88249999999999</v>
      </c>
      <c r="CR8">
        <v>118.980833333333</v>
      </c>
      <c r="CS8">
        <v>121.111111111111</v>
      </c>
      <c r="CT8">
        <v>99.232477008780506</v>
      </c>
      <c r="CU8">
        <v>47.924018993767902</v>
      </c>
      <c r="CV8">
        <v>34.145900590998203</v>
      </c>
      <c r="CW8">
        <v>23.022723614425601</v>
      </c>
      <c r="CX8">
        <v>9.4704404851979493</v>
      </c>
      <c r="CY8">
        <v>55.697023660017599</v>
      </c>
      <c r="CZ8">
        <v>14.3253885767871</v>
      </c>
      <c r="DA8">
        <v>9.8273065613298591</v>
      </c>
      <c r="DB8">
        <v>5.2213582348096201</v>
      </c>
      <c r="DC8">
        <v>2.0444350333078001</v>
      </c>
      <c r="DD8">
        <v>33.284188070179297</v>
      </c>
      <c r="DE8">
        <v>11.2879615272427</v>
      </c>
      <c r="DF8">
        <v>10.1970214212794</v>
      </c>
      <c r="DG8">
        <v>6.2362924053315796</v>
      </c>
      <c r="DH8">
        <v>3.6199607734002899</v>
      </c>
      <c r="DI8">
        <v>18.353045392233199</v>
      </c>
      <c r="DJ8">
        <v>8.3781723004069395</v>
      </c>
      <c r="DK8">
        <v>7.4056046455290199</v>
      </c>
      <c r="DL8">
        <v>5.4550527922555601</v>
      </c>
      <c r="DM8">
        <v>3.4424025248409502</v>
      </c>
      <c r="DN8">
        <v>7.83992587330345</v>
      </c>
      <c r="DO8">
        <v>4.5613143377044398</v>
      </c>
      <c r="DP8">
        <v>3.0678765795754201</v>
      </c>
      <c r="DQ8">
        <v>3.1333986015833202</v>
      </c>
      <c r="DR8">
        <v>2.97438259546225</v>
      </c>
      <c r="DS8">
        <v>138.08199175771699</v>
      </c>
      <c r="DT8">
        <v>66.686272429827198</v>
      </c>
      <c r="DU8">
        <v>47.514020672373199</v>
      </c>
      <c r="DV8">
        <v>32.036119909473001</v>
      </c>
      <c r="DW8">
        <v>13.178117935152899</v>
      </c>
      <c r="DX8">
        <v>77.502408422914698</v>
      </c>
      <c r="DY8">
        <v>19.9337782045992</v>
      </c>
      <c r="DZ8">
        <v>13.6746970800905</v>
      </c>
      <c r="EA8">
        <v>7.2655199837375699</v>
      </c>
      <c r="EB8">
        <v>2.8448313488478201</v>
      </c>
      <c r="EC8">
        <v>46.314947699654198</v>
      </c>
      <c r="ED8">
        <v>15.7071984651582</v>
      </c>
      <c r="EE8">
        <v>14.1891553077102</v>
      </c>
      <c r="EF8">
        <v>8.6778008820188699</v>
      </c>
      <c r="EG8">
        <v>5.0371754161865097</v>
      </c>
      <c r="EH8">
        <v>25.5382626632924</v>
      </c>
      <c r="EI8">
        <v>11.6582267560162</v>
      </c>
      <c r="EJ8">
        <v>10.3048988642536</v>
      </c>
      <c r="EK8">
        <v>7.5907059604236</v>
      </c>
      <c r="EL8">
        <v>4.7901031133162002</v>
      </c>
      <c r="EM8">
        <v>10.9092568527018</v>
      </c>
      <c r="EN8">
        <v>6.3470689009157502</v>
      </c>
      <c r="EO8">
        <v>4.26895026047921</v>
      </c>
      <c r="EP8">
        <v>4.3601241541032003</v>
      </c>
      <c r="EQ8">
        <v>4.1388533815857302</v>
      </c>
      <c r="ER8">
        <v>32044.706111111202</v>
      </c>
      <c r="ES8">
        <v>16632.007111111001</v>
      </c>
      <c r="ET8">
        <v>13799.636444444401</v>
      </c>
      <c r="EU8">
        <v>8792.5643333333192</v>
      </c>
      <c r="EV8">
        <v>3781.7222222222099</v>
      </c>
      <c r="EW8">
        <v>17118.375</v>
      </c>
      <c r="EX8">
        <v>5115.4224444444499</v>
      </c>
      <c r="EY8">
        <v>3799.3416111111101</v>
      </c>
      <c r="EZ8">
        <v>1986.67241666666</v>
      </c>
      <c r="FA8">
        <v>884.63066666666805</v>
      </c>
      <c r="FB8">
        <v>10083.277222222199</v>
      </c>
      <c r="FC8">
        <v>3952.5825555555498</v>
      </c>
      <c r="FD8">
        <v>2777.10088888889</v>
      </c>
      <c r="FE8">
        <v>1470.3473055555601</v>
      </c>
      <c r="FF8">
        <v>1125.5578888888899</v>
      </c>
      <c r="FG8">
        <v>6224.3261111111096</v>
      </c>
      <c r="FH8">
        <v>2870.0556666666598</v>
      </c>
      <c r="FI8">
        <v>1729.64672222222</v>
      </c>
      <c r="FJ8">
        <v>1488.1498611111101</v>
      </c>
      <c r="FK8">
        <v>1052.6977222222199</v>
      </c>
      <c r="FL8">
        <v>2857.1566666666699</v>
      </c>
      <c r="FM8">
        <v>1683.6493333333401</v>
      </c>
      <c r="FN8">
        <v>1009.14013888889</v>
      </c>
      <c r="FO8">
        <v>937.80640277777798</v>
      </c>
      <c r="FP8">
        <v>987.56100000000094</v>
      </c>
    </row>
    <row r="9" spans="8:172" s="5" customFormat="1" x14ac:dyDescent="0.2">
      <c r="H9" s="5">
        <v>5</v>
      </c>
      <c r="I9" s="5">
        <v>518</v>
      </c>
      <c r="J9" s="5">
        <v>4594</v>
      </c>
      <c r="K9" s="5">
        <v>386889</v>
      </c>
      <c r="L9" s="5">
        <v>66600</v>
      </c>
      <c r="M9" s="5">
        <v>23</v>
      </c>
      <c r="N9" s="5">
        <v>46</v>
      </c>
      <c r="O9" s="5">
        <v>77</v>
      </c>
      <c r="P9" s="5">
        <v>119</v>
      </c>
      <c r="Q9" s="5">
        <v>253</v>
      </c>
      <c r="R9" s="5">
        <v>187</v>
      </c>
      <c r="S9" s="5">
        <v>299</v>
      </c>
      <c r="T9" s="5">
        <v>519</v>
      </c>
      <c r="U9" s="5">
        <v>914</v>
      </c>
      <c r="V9" s="5">
        <v>2675</v>
      </c>
      <c r="W9" s="5">
        <v>7284</v>
      </c>
      <c r="X9" s="5">
        <v>8333</v>
      </c>
      <c r="Y9" s="5">
        <v>8519</v>
      </c>
      <c r="Z9" s="5">
        <v>8056</v>
      </c>
      <c r="AA9" s="5">
        <v>5389</v>
      </c>
      <c r="AB9" s="5">
        <v>2322</v>
      </c>
      <c r="AC9" s="5">
        <v>1624</v>
      </c>
      <c r="AD9" s="5">
        <v>1428</v>
      </c>
      <c r="AE9" s="5">
        <v>1356</v>
      </c>
      <c r="AF9" s="5">
        <v>1041</v>
      </c>
      <c r="AG9" s="5">
        <v>2125</v>
      </c>
      <c r="AH9" s="5">
        <v>1314</v>
      </c>
      <c r="AI9" s="5">
        <v>1208</v>
      </c>
      <c r="AJ9" s="5">
        <v>1225</v>
      </c>
      <c r="AK9" s="5">
        <v>1115</v>
      </c>
      <c r="AL9" s="5">
        <v>2734</v>
      </c>
      <c r="AM9" s="5">
        <v>1585</v>
      </c>
      <c r="AN9" s="5">
        <v>1337</v>
      </c>
      <c r="AO9" s="5">
        <v>1380</v>
      </c>
      <c r="AP9" s="5">
        <v>1381</v>
      </c>
      <c r="AQ9" s="5">
        <v>1910</v>
      </c>
      <c r="AR9" s="5">
        <v>1039</v>
      </c>
      <c r="AS9" s="5">
        <v>865</v>
      </c>
      <c r="AT9" s="5">
        <v>954</v>
      </c>
      <c r="AU9" s="5">
        <v>1076</v>
      </c>
      <c r="AV9" s="5">
        <v>84699</v>
      </c>
      <c r="AW9" s="5">
        <v>52114</v>
      </c>
      <c r="AX9" s="5">
        <v>42798</v>
      </c>
      <c r="AY9" s="5">
        <v>34640</v>
      </c>
      <c r="AZ9" s="5">
        <v>18029</v>
      </c>
      <c r="BA9" s="5">
        <v>36298</v>
      </c>
      <c r="BB9" s="5">
        <v>13812</v>
      </c>
      <c r="BC9" s="5">
        <v>8938</v>
      </c>
      <c r="BD9" s="5">
        <v>6718</v>
      </c>
      <c r="BE9" s="5">
        <v>3128</v>
      </c>
      <c r="BF9" s="5">
        <v>19946</v>
      </c>
      <c r="BG9" s="5">
        <v>7911</v>
      </c>
      <c r="BH9" s="5">
        <v>5588</v>
      </c>
      <c r="BI9" s="5">
        <v>3941</v>
      </c>
      <c r="BJ9" s="5">
        <v>2793</v>
      </c>
      <c r="BK9" s="5">
        <v>12681</v>
      </c>
      <c r="BL9" s="5">
        <v>5458</v>
      </c>
      <c r="BM9" s="5">
        <v>3952</v>
      </c>
      <c r="BN9" s="5">
        <v>3350</v>
      </c>
      <c r="BO9" s="5">
        <v>3022</v>
      </c>
      <c r="BP9" s="5">
        <v>6209</v>
      </c>
      <c r="BQ9" s="5">
        <v>3573</v>
      </c>
      <c r="BR9" s="5">
        <v>2887</v>
      </c>
      <c r="BS9" s="5">
        <v>2252</v>
      </c>
      <c r="BT9" s="5">
        <v>2152</v>
      </c>
      <c r="BU9" s="5">
        <v>7993.32388888897</v>
      </c>
      <c r="BV9" s="5">
        <v>4738.2311111110803</v>
      </c>
      <c r="BW9" s="5">
        <v>3420.00555555544</v>
      </c>
      <c r="BX9" s="5">
        <v>2289.60777777772</v>
      </c>
      <c r="BY9" s="5">
        <v>974.80444444446402</v>
      </c>
      <c r="BZ9" s="5">
        <v>3857.1044444444401</v>
      </c>
      <c r="CA9" s="5">
        <v>1367.8755555555599</v>
      </c>
      <c r="CB9" s="5">
        <v>899.29875000000095</v>
      </c>
      <c r="CC9" s="5">
        <v>498.05805555555798</v>
      </c>
      <c r="CD9" s="5">
        <v>218.59486111110999</v>
      </c>
      <c r="CE9" s="5">
        <v>2621.28666666665</v>
      </c>
      <c r="CF9" s="5">
        <v>949.94222222222402</v>
      </c>
      <c r="CG9" s="5">
        <v>587.53180555555798</v>
      </c>
      <c r="CH9" s="5">
        <v>422.17333333333403</v>
      </c>
      <c r="CI9" s="5">
        <v>261.72059523809401</v>
      </c>
      <c r="CJ9" s="5">
        <v>1654.69333333333</v>
      </c>
      <c r="CK9" s="5">
        <v>591.47111111111496</v>
      </c>
      <c r="CL9" s="5">
        <v>440.89930555555799</v>
      </c>
      <c r="CM9" s="5">
        <v>377.88694444444798</v>
      </c>
      <c r="CN9" s="5">
        <v>268.24698412698302</v>
      </c>
      <c r="CO9" s="5">
        <v>713.82055555555598</v>
      </c>
      <c r="CP9" s="5">
        <v>363.48166666666799</v>
      </c>
      <c r="CQ9" s="5">
        <v>300.80986111111002</v>
      </c>
      <c r="CR9" s="5">
        <v>243.445972222221</v>
      </c>
      <c r="CS9" s="5">
        <v>190.85874999999899</v>
      </c>
      <c r="CT9" s="5">
        <v>197.62634397973201</v>
      </c>
      <c r="CU9" s="5">
        <v>103.474980684494</v>
      </c>
      <c r="CV9" s="5">
        <v>75.583226300145995</v>
      </c>
      <c r="CW9" s="5">
        <v>48.298146924188003</v>
      </c>
      <c r="CX9" s="5">
        <v>21.109566054488599</v>
      </c>
      <c r="CY9" s="5">
        <v>108.444042955906</v>
      </c>
      <c r="CZ9" s="5">
        <v>31.068754465953699</v>
      </c>
      <c r="DA9" s="5">
        <v>21.550596626680498</v>
      </c>
      <c r="DB9" s="5">
        <v>11.3194514139778</v>
      </c>
      <c r="DC9" s="5">
        <v>5.0942323730205397</v>
      </c>
      <c r="DD9" s="5">
        <v>76.399500949883802</v>
      </c>
      <c r="DE9" s="5">
        <v>22.937854246859398</v>
      </c>
      <c r="DF9" s="5">
        <v>17.475036289868299</v>
      </c>
      <c r="DG9" s="5">
        <v>12.0733402153111</v>
      </c>
      <c r="DH9" s="5">
        <v>6.8445089630960396</v>
      </c>
      <c r="DI9" s="5">
        <v>46.032964244826097</v>
      </c>
      <c r="DJ9" s="5">
        <v>13.5842832130944</v>
      </c>
      <c r="DK9" s="5">
        <v>11.627354651726</v>
      </c>
      <c r="DL9" s="5">
        <v>11.102598406437799</v>
      </c>
      <c r="DM9" s="5">
        <v>6.8010749772673398</v>
      </c>
      <c r="DN9" s="5">
        <v>17.311907424603099</v>
      </c>
      <c r="DO9" s="5">
        <v>8.2895440447092792</v>
      </c>
      <c r="DP9" s="5">
        <v>7.90398265000342</v>
      </c>
      <c r="DQ9" s="5">
        <v>6.57632455574287</v>
      </c>
      <c r="DR9" s="5">
        <v>4.8598337999686798</v>
      </c>
      <c r="DS9" s="5">
        <v>274.99705764779497</v>
      </c>
      <c r="DT9" s="5">
        <v>143.98543562246701</v>
      </c>
      <c r="DU9" s="5">
        <v>105.174059396649</v>
      </c>
      <c r="DV9" s="5">
        <v>67.206871445006797</v>
      </c>
      <c r="DW9" s="5">
        <v>29.373961164820699</v>
      </c>
      <c r="DX9" s="5">
        <v>150.89988577314301</v>
      </c>
      <c r="DY9" s="5">
        <v>43.232171839374502</v>
      </c>
      <c r="DZ9" s="5">
        <v>29.9876552060256</v>
      </c>
      <c r="EA9" s="5">
        <v>15.751016642550001</v>
      </c>
      <c r="EB9" s="5">
        <v>7.0886243470580803</v>
      </c>
      <c r="EC9" s="5">
        <v>106.309905571763</v>
      </c>
      <c r="ED9" s="5">
        <v>31.918024184504802</v>
      </c>
      <c r="EE9" s="5">
        <v>24.316512997351602</v>
      </c>
      <c r="EF9" s="5">
        <v>16.800052909605299</v>
      </c>
      <c r="EG9" s="5">
        <v>9.52413422214814</v>
      </c>
      <c r="EH9" s="5">
        <v>64.054869746675195</v>
      </c>
      <c r="EI9" s="5">
        <v>18.9025300910208</v>
      </c>
      <c r="EJ9" s="5">
        <v>16.179463997876599</v>
      </c>
      <c r="EK9" s="5">
        <v>15.449265682558099</v>
      </c>
      <c r="EL9" s="5">
        <v>9.4636958308674792</v>
      </c>
      <c r="EM9" s="5">
        <v>24.089519181335099</v>
      </c>
      <c r="EN9" s="5">
        <v>11.5349005382129</v>
      </c>
      <c r="EO9" s="5">
        <v>10.998391857479801</v>
      </c>
      <c r="EP9" s="5">
        <v>9.1509556193161998</v>
      </c>
      <c r="EQ9" s="5">
        <v>6.7624587326564196</v>
      </c>
      <c r="ER9" s="5">
        <v>68749.839722222197</v>
      </c>
      <c r="ES9" s="5">
        <v>40703.073222221901</v>
      </c>
      <c r="ET9" s="5">
        <v>29698.861888889001</v>
      </c>
      <c r="EU9" s="5">
        <v>18837.081611111</v>
      </c>
      <c r="EV9" s="5">
        <v>8205.3867777777905</v>
      </c>
      <c r="EW9" s="5">
        <v>31519.811666666701</v>
      </c>
      <c r="EX9" s="5">
        <v>11616.395333333299</v>
      </c>
      <c r="EY9" s="5">
        <v>7165.3874861111099</v>
      </c>
      <c r="EZ9" s="5">
        <v>4029.6165833333298</v>
      </c>
      <c r="FA9" s="5">
        <v>1880.15347222222</v>
      </c>
      <c r="FB9" s="5">
        <v>23040.383333333499</v>
      </c>
      <c r="FC9" s="5">
        <v>8266.4846666666708</v>
      </c>
      <c r="FD9" s="5">
        <v>4488.2580694444496</v>
      </c>
      <c r="FE9" s="5">
        <v>3014.1832777777799</v>
      </c>
      <c r="FF9" s="5">
        <v>2009.8306746031701</v>
      </c>
      <c r="FG9" s="5">
        <v>14265.605</v>
      </c>
      <c r="FH9" s="5">
        <v>5033.65199999998</v>
      </c>
      <c r="FI9" s="5">
        <v>3442.9978194444502</v>
      </c>
      <c r="FJ9" s="5">
        <v>2807.5153055555602</v>
      </c>
      <c r="FK9" s="5">
        <v>2135.54925793651</v>
      </c>
      <c r="FL9" s="5">
        <v>6532.9586111110902</v>
      </c>
      <c r="FM9" s="5">
        <v>3025.04077777778</v>
      </c>
      <c r="FN9" s="5">
        <v>2598.365875</v>
      </c>
      <c r="FO9" s="5">
        <v>1822.50443055555</v>
      </c>
      <c r="FP9" s="5">
        <v>1523.41591666667</v>
      </c>
    </row>
    <row r="10" spans="8:172" x14ac:dyDescent="0.2">
      <c r="H10">
        <v>6</v>
      </c>
      <c r="I10">
        <v>518</v>
      </c>
      <c r="J10">
        <v>6891</v>
      </c>
      <c r="K10">
        <v>570524</v>
      </c>
      <c r="L10">
        <v>98840</v>
      </c>
      <c r="M10">
        <v>21</v>
      </c>
      <c r="N10">
        <v>44</v>
      </c>
      <c r="O10">
        <v>78</v>
      </c>
      <c r="P10">
        <v>119</v>
      </c>
      <c r="Q10">
        <v>256</v>
      </c>
      <c r="R10">
        <v>287</v>
      </c>
      <c r="S10">
        <v>448</v>
      </c>
      <c r="T10">
        <v>776</v>
      </c>
      <c r="U10">
        <v>1374</v>
      </c>
      <c r="V10">
        <v>4002</v>
      </c>
      <c r="W10">
        <v>10863</v>
      </c>
      <c r="X10">
        <v>11985</v>
      </c>
      <c r="Y10">
        <v>11687</v>
      </c>
      <c r="Z10">
        <v>11814</v>
      </c>
      <c r="AA10">
        <v>7495</v>
      </c>
      <c r="AB10">
        <v>3748</v>
      </c>
      <c r="AC10">
        <v>2813</v>
      </c>
      <c r="AD10">
        <v>2490</v>
      </c>
      <c r="AE10">
        <v>2445</v>
      </c>
      <c r="AF10">
        <v>1747</v>
      </c>
      <c r="AG10">
        <v>3183</v>
      </c>
      <c r="AH10">
        <v>1976</v>
      </c>
      <c r="AI10">
        <v>1743</v>
      </c>
      <c r="AJ10">
        <v>1805</v>
      </c>
      <c r="AK10">
        <v>1606</v>
      </c>
      <c r="AL10">
        <v>4061</v>
      </c>
      <c r="AM10">
        <v>2436</v>
      </c>
      <c r="AN10">
        <v>1985</v>
      </c>
      <c r="AO10">
        <v>2077</v>
      </c>
      <c r="AP10">
        <v>2108</v>
      </c>
      <c r="AQ10">
        <v>2887</v>
      </c>
      <c r="AR10">
        <v>1600</v>
      </c>
      <c r="AS10">
        <v>1183</v>
      </c>
      <c r="AT10">
        <v>1418</v>
      </c>
      <c r="AU10">
        <v>1685</v>
      </c>
      <c r="AV10">
        <v>121279</v>
      </c>
      <c r="AW10">
        <v>74947</v>
      </c>
      <c r="AX10">
        <v>59824</v>
      </c>
      <c r="AY10">
        <v>50891</v>
      </c>
      <c r="AZ10">
        <v>26391</v>
      </c>
      <c r="BA10">
        <v>54510</v>
      </c>
      <c r="BB10">
        <v>21121</v>
      </c>
      <c r="BC10">
        <v>13823</v>
      </c>
      <c r="BD10">
        <v>11469</v>
      </c>
      <c r="BE10">
        <v>4999</v>
      </c>
      <c r="BF10">
        <v>31888</v>
      </c>
      <c r="BG10">
        <v>13166</v>
      </c>
      <c r="BH10">
        <v>8085</v>
      </c>
      <c r="BI10">
        <v>6205</v>
      </c>
      <c r="BJ10">
        <v>3923</v>
      </c>
      <c r="BK10">
        <v>18951</v>
      </c>
      <c r="BL10">
        <v>8154</v>
      </c>
      <c r="BM10">
        <v>5953</v>
      </c>
      <c r="BN10">
        <v>4816</v>
      </c>
      <c r="BO10">
        <v>4613</v>
      </c>
      <c r="BP10">
        <v>9252</v>
      </c>
      <c r="BQ10">
        <v>5606</v>
      </c>
      <c r="BR10">
        <v>3805</v>
      </c>
      <c r="BS10">
        <v>3433</v>
      </c>
      <c r="BT10">
        <v>3420</v>
      </c>
      <c r="BU10">
        <v>11721.4750000001</v>
      </c>
      <c r="BV10">
        <v>6701.15944444458</v>
      </c>
      <c r="BW10">
        <v>4873.18722222213</v>
      </c>
      <c r="BX10">
        <v>3341.6144444442598</v>
      </c>
      <c r="BY10">
        <v>1407.9338888888799</v>
      </c>
      <c r="BZ10">
        <v>5844.9461111111596</v>
      </c>
      <c r="CA10">
        <v>2109.80666666665</v>
      </c>
      <c r="CB10">
        <v>1391.9413888888801</v>
      </c>
      <c r="CC10">
        <v>827.099166666673</v>
      </c>
      <c r="CD10">
        <v>335.95722222222298</v>
      </c>
      <c r="CE10">
        <v>3979.7872222221899</v>
      </c>
      <c r="CF10">
        <v>1456.0699999999899</v>
      </c>
      <c r="CG10">
        <v>865.37916666666899</v>
      </c>
      <c r="CH10">
        <v>631.37222222222601</v>
      </c>
      <c r="CI10">
        <v>380.78198412698799</v>
      </c>
      <c r="CJ10">
        <v>2297.5244444444002</v>
      </c>
      <c r="CK10">
        <v>946.04611111112001</v>
      </c>
      <c r="CL10">
        <v>710.80305555556095</v>
      </c>
      <c r="CM10">
        <v>555.97611111111701</v>
      </c>
      <c r="CN10">
        <v>428.17559523809803</v>
      </c>
      <c r="CO10">
        <v>1064.2805555555601</v>
      </c>
      <c r="CP10">
        <v>551.70500000000595</v>
      </c>
      <c r="CQ10">
        <v>396.99583333333601</v>
      </c>
      <c r="CR10">
        <v>365.24777777777803</v>
      </c>
      <c r="CS10">
        <v>295.07805555555501</v>
      </c>
      <c r="CT10">
        <v>296.12038694333501</v>
      </c>
      <c r="CU10">
        <v>148.67085165700701</v>
      </c>
      <c r="CV10">
        <v>108.214224822399</v>
      </c>
      <c r="CW10">
        <v>70.775706465578807</v>
      </c>
      <c r="CX10">
        <v>30.3379082048769</v>
      </c>
      <c r="CY10">
        <v>162.871426562951</v>
      </c>
      <c r="CZ10">
        <v>47.865841639740601</v>
      </c>
      <c r="DA10">
        <v>32.8265116700696</v>
      </c>
      <c r="DB10">
        <v>18.0706394245355</v>
      </c>
      <c r="DC10">
        <v>7.7627307663121297</v>
      </c>
      <c r="DD10">
        <v>111.37916948744</v>
      </c>
      <c r="DE10">
        <v>34.471754927459997</v>
      </c>
      <c r="DF10">
        <v>27.3621852607546</v>
      </c>
      <c r="DG10">
        <v>17.5590205543356</v>
      </c>
      <c r="DH10">
        <v>10.008525796104299</v>
      </c>
      <c r="DI10">
        <v>64.459461827239593</v>
      </c>
      <c r="DJ10">
        <v>21.309490114534999</v>
      </c>
      <c r="DK10">
        <v>20.059245028847499</v>
      </c>
      <c r="DL10">
        <v>16.212622068779801</v>
      </c>
      <c r="DM10">
        <v>10.591386089906599</v>
      </c>
      <c r="DN10">
        <v>26.442499707843002</v>
      </c>
      <c r="DO10">
        <v>12.875539016045501</v>
      </c>
      <c r="DP10">
        <v>9.9285330356213404</v>
      </c>
      <c r="DQ10">
        <v>9.8744665891250101</v>
      </c>
      <c r="DR10">
        <v>7.4869953508923404</v>
      </c>
      <c r="DS10">
        <v>412.05151843164202</v>
      </c>
      <c r="DT10">
        <v>206.875490080714</v>
      </c>
      <c r="DU10">
        <v>150.58009384036299</v>
      </c>
      <c r="DV10">
        <v>98.484395546850493</v>
      </c>
      <c r="DW10">
        <v>42.215199267085701</v>
      </c>
      <c r="DX10">
        <v>226.63559006234499</v>
      </c>
      <c r="DY10">
        <v>66.605318641698105</v>
      </c>
      <c r="DZ10">
        <v>45.678090988901097</v>
      </c>
      <c r="EA10">
        <v>25.145294759240901</v>
      </c>
      <c r="EB10">
        <v>10.8018398613233</v>
      </c>
      <c r="EC10">
        <v>154.98411434177299</v>
      </c>
      <c r="ED10">
        <v>47.967446981560201</v>
      </c>
      <c r="EE10">
        <v>38.074480790339599</v>
      </c>
      <c r="EF10">
        <v>24.433377101357799</v>
      </c>
      <c r="EG10">
        <v>13.926863645278999</v>
      </c>
      <c r="EH10">
        <v>89.695341132603204</v>
      </c>
      <c r="EI10">
        <v>29.6521554943754</v>
      </c>
      <c r="EJ10">
        <v>27.912439457641099</v>
      </c>
      <c r="EK10">
        <v>22.559863608706902</v>
      </c>
      <c r="EL10">
        <v>14.737913744104899</v>
      </c>
      <c r="EM10">
        <v>36.794738343462797</v>
      </c>
      <c r="EN10">
        <v>17.9163125408271</v>
      </c>
      <c r="EO10">
        <v>13.815553719067101</v>
      </c>
      <c r="EP10">
        <v>13.740320258767399</v>
      </c>
      <c r="EQ10">
        <v>10.418154030766701</v>
      </c>
      <c r="ER10">
        <v>100762.00361111099</v>
      </c>
      <c r="ES10">
        <v>56230.122611110601</v>
      </c>
      <c r="ET10">
        <v>42697.424444444499</v>
      </c>
      <c r="EU10">
        <v>27511.209111111199</v>
      </c>
      <c r="EV10">
        <v>11904.680388888901</v>
      </c>
      <c r="EW10">
        <v>48263.339166666599</v>
      </c>
      <c r="EX10">
        <v>17531.248833333299</v>
      </c>
      <c r="EY10">
        <v>11495.4174722222</v>
      </c>
      <c r="EZ10">
        <v>6644.4606666666496</v>
      </c>
      <c r="FA10">
        <v>2946.96094444444</v>
      </c>
      <c r="FB10">
        <v>35121.198055555702</v>
      </c>
      <c r="FC10">
        <v>12330.114555555499</v>
      </c>
      <c r="FD10">
        <v>6452.6500833333503</v>
      </c>
      <c r="FE10">
        <v>4488.9923888888898</v>
      </c>
      <c r="FF10">
        <v>2939.1102857142901</v>
      </c>
      <c r="FG10">
        <v>19402.458333333499</v>
      </c>
      <c r="FH10">
        <v>7965.2785555555402</v>
      </c>
      <c r="FI10">
        <v>5752.7958611111299</v>
      </c>
      <c r="FJ10">
        <v>4194.6189444444399</v>
      </c>
      <c r="FK10">
        <v>3392.1055357143</v>
      </c>
      <c r="FL10">
        <v>9450.3869444444608</v>
      </c>
      <c r="FM10">
        <v>4573.70022222219</v>
      </c>
      <c r="FN10">
        <v>3437.5167499999998</v>
      </c>
      <c r="FO10">
        <v>2774.1850833333301</v>
      </c>
      <c r="FP10">
        <v>2354.5077777777801</v>
      </c>
    </row>
    <row r="11" spans="8:172" x14ac:dyDescent="0.2">
      <c r="H11">
        <v>7</v>
      </c>
      <c r="I11">
        <v>777</v>
      </c>
      <c r="J11">
        <v>2297</v>
      </c>
      <c r="K11">
        <v>273121</v>
      </c>
      <c r="L11">
        <v>48181</v>
      </c>
      <c r="M11">
        <v>28</v>
      </c>
      <c r="N11">
        <v>57</v>
      </c>
      <c r="O11">
        <v>112</v>
      </c>
      <c r="P11">
        <v>168</v>
      </c>
      <c r="Q11">
        <v>349</v>
      </c>
      <c r="R11">
        <v>95</v>
      </c>
      <c r="S11">
        <v>146</v>
      </c>
      <c r="T11">
        <v>249</v>
      </c>
      <c r="U11">
        <v>452</v>
      </c>
      <c r="V11">
        <v>1351</v>
      </c>
      <c r="W11">
        <v>5677</v>
      </c>
      <c r="X11">
        <v>5508</v>
      </c>
      <c r="Y11">
        <v>5650</v>
      </c>
      <c r="Z11">
        <v>5569</v>
      </c>
      <c r="AA11">
        <v>3408</v>
      </c>
      <c r="AB11">
        <v>1846</v>
      </c>
      <c r="AC11">
        <v>1278</v>
      </c>
      <c r="AD11">
        <v>1242</v>
      </c>
      <c r="AE11">
        <v>1289</v>
      </c>
      <c r="AF11">
        <v>883</v>
      </c>
      <c r="AG11">
        <v>1644</v>
      </c>
      <c r="AH11">
        <v>1088</v>
      </c>
      <c r="AI11">
        <v>981</v>
      </c>
      <c r="AJ11">
        <v>968</v>
      </c>
      <c r="AK11">
        <v>860</v>
      </c>
      <c r="AL11">
        <v>1806</v>
      </c>
      <c r="AM11">
        <v>1148</v>
      </c>
      <c r="AN11">
        <v>906</v>
      </c>
      <c r="AO11">
        <v>943</v>
      </c>
      <c r="AP11">
        <v>963</v>
      </c>
      <c r="AQ11">
        <v>1396</v>
      </c>
      <c r="AR11">
        <v>828</v>
      </c>
      <c r="AS11">
        <v>587</v>
      </c>
      <c r="AT11">
        <v>782</v>
      </c>
      <c r="AU11">
        <v>931</v>
      </c>
      <c r="AV11">
        <v>56406</v>
      </c>
      <c r="AW11">
        <v>34036</v>
      </c>
      <c r="AX11">
        <v>26757</v>
      </c>
      <c r="AY11">
        <v>23507</v>
      </c>
      <c r="AZ11">
        <v>12301</v>
      </c>
      <c r="BA11">
        <v>31228</v>
      </c>
      <c r="BB11">
        <v>9698</v>
      </c>
      <c r="BC11">
        <v>7666</v>
      </c>
      <c r="BD11">
        <v>5672</v>
      </c>
      <c r="BE11">
        <v>2466</v>
      </c>
      <c r="BF11">
        <v>14504</v>
      </c>
      <c r="BG11">
        <v>6940</v>
      </c>
      <c r="BH11">
        <v>4149</v>
      </c>
      <c r="BI11">
        <v>3254</v>
      </c>
      <c r="BJ11">
        <v>1934</v>
      </c>
      <c r="BK11">
        <v>8697</v>
      </c>
      <c r="BL11">
        <v>4126</v>
      </c>
      <c r="BM11">
        <v>3180</v>
      </c>
      <c r="BN11">
        <v>2386</v>
      </c>
      <c r="BO11">
        <v>1889</v>
      </c>
      <c r="BP11">
        <v>3931</v>
      </c>
      <c r="BQ11">
        <v>2982</v>
      </c>
      <c r="BR11">
        <v>1695</v>
      </c>
      <c r="BS11">
        <v>1742</v>
      </c>
      <c r="BT11">
        <v>1975</v>
      </c>
      <c r="BU11">
        <v>5606.0222222222501</v>
      </c>
      <c r="BV11">
        <v>3074.8588888888498</v>
      </c>
      <c r="BW11">
        <v>2294.51722222219</v>
      </c>
      <c r="BX11">
        <v>1553.1522222222</v>
      </c>
      <c r="BY11">
        <v>657.89333333334105</v>
      </c>
      <c r="BZ11">
        <v>3007.1549999999902</v>
      </c>
      <c r="CA11">
        <v>927.52111111111299</v>
      </c>
      <c r="CB11">
        <v>652.96680555555804</v>
      </c>
      <c r="CC11">
        <v>389.716666666668</v>
      </c>
      <c r="CD11">
        <v>164.92444444444399</v>
      </c>
      <c r="CE11">
        <v>1746.15888888888</v>
      </c>
      <c r="CF11">
        <v>780.30777777777701</v>
      </c>
      <c r="CG11">
        <v>512.67444444444595</v>
      </c>
      <c r="CH11">
        <v>304.32249999999902</v>
      </c>
      <c r="CI11">
        <v>209.26847222222099</v>
      </c>
      <c r="CJ11">
        <v>1058.20333333334</v>
      </c>
      <c r="CK11">
        <v>545.39666666667097</v>
      </c>
      <c r="CL11">
        <v>336.65722222222303</v>
      </c>
      <c r="CM11">
        <v>250.80736111111</v>
      </c>
      <c r="CN11">
        <v>197.396111111111</v>
      </c>
      <c r="CO11">
        <v>481.69555555555797</v>
      </c>
      <c r="CP11">
        <v>299.74888888889001</v>
      </c>
      <c r="CQ11">
        <v>186.528055555555</v>
      </c>
      <c r="CR11">
        <v>182.36986111111099</v>
      </c>
      <c r="CS11">
        <v>171.07749999999899</v>
      </c>
      <c r="CT11">
        <v>148.680998303021</v>
      </c>
      <c r="CU11">
        <v>70.079236165072501</v>
      </c>
      <c r="CV11">
        <v>51.235101213067303</v>
      </c>
      <c r="CW11">
        <v>33.448062577263102</v>
      </c>
      <c r="CX11">
        <v>14.012274294564699</v>
      </c>
      <c r="CY11">
        <v>81.863649273682995</v>
      </c>
      <c r="CZ11">
        <v>20.161007243399801</v>
      </c>
      <c r="DA11">
        <v>14.6447595323952</v>
      </c>
      <c r="DB11">
        <v>8.47384872913306</v>
      </c>
      <c r="DC11">
        <v>3.64276587544623</v>
      </c>
      <c r="DD11">
        <v>48.406099688643501</v>
      </c>
      <c r="DE11">
        <v>18.3148193909193</v>
      </c>
      <c r="DF11">
        <v>14.535633290659</v>
      </c>
      <c r="DG11">
        <v>9.2225658844558307</v>
      </c>
      <c r="DH11">
        <v>5.0889356128793102</v>
      </c>
      <c r="DI11">
        <v>27.4230982830748</v>
      </c>
      <c r="DJ11">
        <v>13.0676776933868</v>
      </c>
      <c r="DK11">
        <v>10.6176780009975</v>
      </c>
      <c r="DL11">
        <v>7.5438520174614796</v>
      </c>
      <c r="DM11">
        <v>5.0920250769360598</v>
      </c>
      <c r="DN11">
        <v>11.178620333702399</v>
      </c>
      <c r="DO11">
        <v>6.9374515671444499</v>
      </c>
      <c r="DP11">
        <v>4.7514763156929796</v>
      </c>
      <c r="DQ11">
        <v>5.1013703527404397</v>
      </c>
      <c r="DR11">
        <v>4.0789036727422703</v>
      </c>
      <c r="DS11">
        <v>206.88960913865401</v>
      </c>
      <c r="DT11">
        <v>97.515257123695704</v>
      </c>
      <c r="DU11">
        <v>71.293643337981095</v>
      </c>
      <c r="DV11">
        <v>46.542979076261602</v>
      </c>
      <c r="DW11">
        <v>19.498079680886502</v>
      </c>
      <c r="DX11">
        <v>113.91326796433</v>
      </c>
      <c r="DY11">
        <v>28.054041579190699</v>
      </c>
      <c r="DZ11">
        <v>20.3781828893278</v>
      </c>
      <c r="EA11">
        <v>11.791360506588701</v>
      </c>
      <c r="EB11">
        <v>5.0689087156834303</v>
      </c>
      <c r="EC11">
        <v>67.357087716747202</v>
      </c>
      <c r="ED11">
        <v>25.4850711824641</v>
      </c>
      <c r="EE11">
        <v>20.226333723951999</v>
      </c>
      <c r="EF11">
        <v>12.8332004282203</v>
      </c>
      <c r="EG11">
        <v>7.0812539053215398</v>
      </c>
      <c r="EH11">
        <v>38.159241260898</v>
      </c>
      <c r="EI11">
        <v>18.183673510347798</v>
      </c>
      <c r="EJ11">
        <v>14.7744989383879</v>
      </c>
      <c r="EK11">
        <v>10.4972700822976</v>
      </c>
      <c r="EL11">
        <v>7.0855528945565398</v>
      </c>
      <c r="EM11">
        <v>15.555050194346901</v>
      </c>
      <c r="EN11">
        <v>9.6534638556814603</v>
      </c>
      <c r="EO11">
        <v>6.61167929328679</v>
      </c>
      <c r="EP11">
        <v>7.0985568458383197</v>
      </c>
      <c r="EQ11">
        <v>5.6757944606208603</v>
      </c>
      <c r="ER11">
        <v>48149.027777777497</v>
      </c>
      <c r="ES11">
        <v>24677.704333333098</v>
      </c>
      <c r="ET11">
        <v>20475.536611110801</v>
      </c>
      <c r="EU11">
        <v>12873.873888889</v>
      </c>
      <c r="EV11">
        <v>5561.5504444444596</v>
      </c>
      <c r="EW11">
        <v>25310.4688888889</v>
      </c>
      <c r="EX11">
        <v>7844.7539999999999</v>
      </c>
      <c r="EY11">
        <v>5868.1206249999796</v>
      </c>
      <c r="EZ11">
        <v>3102.7697777777698</v>
      </c>
      <c r="FA11">
        <v>1483.5999444444401</v>
      </c>
      <c r="FB11">
        <v>14756.571666666699</v>
      </c>
      <c r="FC11">
        <v>6010.5459999999803</v>
      </c>
      <c r="FD11">
        <v>3933.7641111111002</v>
      </c>
      <c r="FE11">
        <v>2239.34347222222</v>
      </c>
      <c r="FF11">
        <v>1619.96697222222</v>
      </c>
      <c r="FG11">
        <v>9412.9716666666991</v>
      </c>
      <c r="FH11">
        <v>3918.9579999999901</v>
      </c>
      <c r="FI11">
        <v>2768.7843888888901</v>
      </c>
      <c r="FJ11">
        <v>1906.5430694444501</v>
      </c>
      <c r="FK11">
        <v>1472.5515555555601</v>
      </c>
      <c r="FL11">
        <v>4220.8077777777899</v>
      </c>
      <c r="FM11">
        <v>2491.6465555555601</v>
      </c>
      <c r="FN11">
        <v>1614.92525</v>
      </c>
      <c r="FO11">
        <v>1382.17643055555</v>
      </c>
      <c r="FP11">
        <v>1387.1127222222301</v>
      </c>
    </row>
    <row r="12" spans="8:172" x14ac:dyDescent="0.2">
      <c r="H12">
        <v>8</v>
      </c>
      <c r="I12">
        <v>777</v>
      </c>
      <c r="J12">
        <v>4594</v>
      </c>
      <c r="K12">
        <v>576926</v>
      </c>
      <c r="L12">
        <v>99600</v>
      </c>
      <c r="M12">
        <v>34</v>
      </c>
      <c r="N12">
        <v>72</v>
      </c>
      <c r="O12">
        <v>112</v>
      </c>
      <c r="P12">
        <v>173</v>
      </c>
      <c r="Q12">
        <v>368</v>
      </c>
      <c r="R12">
        <v>178</v>
      </c>
      <c r="S12">
        <v>290</v>
      </c>
      <c r="T12">
        <v>503</v>
      </c>
      <c r="U12">
        <v>902</v>
      </c>
      <c r="V12">
        <v>2721</v>
      </c>
      <c r="W12">
        <v>10704</v>
      </c>
      <c r="X12">
        <v>12286</v>
      </c>
      <c r="Y12">
        <v>13245</v>
      </c>
      <c r="Z12">
        <v>12207</v>
      </c>
      <c r="AA12">
        <v>8181</v>
      </c>
      <c r="AB12">
        <v>3337</v>
      </c>
      <c r="AC12">
        <v>2320</v>
      </c>
      <c r="AD12">
        <v>2233</v>
      </c>
      <c r="AE12">
        <v>2116</v>
      </c>
      <c r="AF12">
        <v>1765</v>
      </c>
      <c r="AG12">
        <v>3204</v>
      </c>
      <c r="AH12">
        <v>2061</v>
      </c>
      <c r="AI12">
        <v>1872</v>
      </c>
      <c r="AJ12">
        <v>1878</v>
      </c>
      <c r="AK12">
        <v>1622</v>
      </c>
      <c r="AL12">
        <v>3751</v>
      </c>
      <c r="AM12">
        <v>2284</v>
      </c>
      <c r="AN12">
        <v>1979</v>
      </c>
      <c r="AO12">
        <v>1922</v>
      </c>
      <c r="AP12">
        <v>2025</v>
      </c>
      <c r="AQ12">
        <v>2655</v>
      </c>
      <c r="AR12">
        <v>1527</v>
      </c>
      <c r="AS12">
        <v>1342</v>
      </c>
      <c r="AT12">
        <v>1445</v>
      </c>
      <c r="AU12">
        <v>1639</v>
      </c>
      <c r="AV12">
        <v>124413</v>
      </c>
      <c r="AW12">
        <v>80144</v>
      </c>
      <c r="AX12">
        <v>62820</v>
      </c>
      <c r="AY12">
        <v>50258</v>
      </c>
      <c r="AZ12">
        <v>26742</v>
      </c>
      <c r="BA12">
        <v>56499</v>
      </c>
      <c r="BB12">
        <v>20942</v>
      </c>
      <c r="BC12">
        <v>13234</v>
      </c>
      <c r="BD12">
        <v>9464</v>
      </c>
      <c r="BE12">
        <v>4883</v>
      </c>
      <c r="BF12">
        <v>29349</v>
      </c>
      <c r="BG12">
        <v>12199</v>
      </c>
      <c r="BH12">
        <v>8797</v>
      </c>
      <c r="BI12">
        <v>6265</v>
      </c>
      <c r="BJ12">
        <v>3715</v>
      </c>
      <c r="BK12">
        <v>18944</v>
      </c>
      <c r="BL12">
        <v>7716</v>
      </c>
      <c r="BM12">
        <v>5984</v>
      </c>
      <c r="BN12">
        <v>4801</v>
      </c>
      <c r="BO12">
        <v>4381</v>
      </c>
      <c r="BP12">
        <v>8507</v>
      </c>
      <c r="BQ12">
        <v>5590</v>
      </c>
      <c r="BR12">
        <v>4364</v>
      </c>
      <c r="BS12">
        <v>3671</v>
      </c>
      <c r="BT12">
        <v>3244</v>
      </c>
      <c r="BU12">
        <v>11722.3511111112</v>
      </c>
      <c r="BV12">
        <v>7110.7211111112902</v>
      </c>
      <c r="BW12">
        <v>5078.5038888889003</v>
      </c>
      <c r="BX12">
        <v>3388.4472222220202</v>
      </c>
      <c r="BY12">
        <v>1478.36499999997</v>
      </c>
      <c r="BZ12">
        <v>6026.44333333338</v>
      </c>
      <c r="CA12">
        <v>2012.0105555555399</v>
      </c>
      <c r="CB12">
        <v>1205.4341666666701</v>
      </c>
      <c r="CC12">
        <v>759.14000000000703</v>
      </c>
      <c r="CD12">
        <v>355.04708333333298</v>
      </c>
      <c r="CE12">
        <v>3933.2377777777601</v>
      </c>
      <c r="CF12">
        <v>1338.6033333333301</v>
      </c>
      <c r="CG12">
        <v>921.050138888893</v>
      </c>
      <c r="CH12">
        <v>634.77208333333897</v>
      </c>
      <c r="CI12">
        <v>366.40396825396999</v>
      </c>
      <c r="CJ12">
        <v>2520.6233333333098</v>
      </c>
      <c r="CK12">
        <v>850.51722222222702</v>
      </c>
      <c r="CL12">
        <v>678.49958333333802</v>
      </c>
      <c r="CM12">
        <v>529.86666666667202</v>
      </c>
      <c r="CN12">
        <v>398.94813492063798</v>
      </c>
      <c r="CO12">
        <v>1004.50777777778</v>
      </c>
      <c r="CP12">
        <v>549.61111111111597</v>
      </c>
      <c r="CQ12">
        <v>452.01597222222603</v>
      </c>
      <c r="CR12">
        <v>403.09875000000301</v>
      </c>
      <c r="CS12">
        <v>283.255833333331</v>
      </c>
      <c r="CT12">
        <v>291.48101297250298</v>
      </c>
      <c r="CU12">
        <v>154.48668635022699</v>
      </c>
      <c r="CV12">
        <v>114.01956196228601</v>
      </c>
      <c r="CW12">
        <v>71.320895093265804</v>
      </c>
      <c r="CX12">
        <v>31.6556216109338</v>
      </c>
      <c r="CY12">
        <v>169.27625045783299</v>
      </c>
      <c r="CZ12">
        <v>44.8640948553914</v>
      </c>
      <c r="DA12">
        <v>29.849113796550501</v>
      </c>
      <c r="DB12">
        <v>17.176954912556099</v>
      </c>
      <c r="DC12">
        <v>8.1073058676033902</v>
      </c>
      <c r="DD12">
        <v>111.696473897517</v>
      </c>
      <c r="DE12">
        <v>32.660297569456901</v>
      </c>
      <c r="DF12">
        <v>27.265616100478599</v>
      </c>
      <c r="DG12">
        <v>17.757697711601601</v>
      </c>
      <c r="DH12">
        <v>9.4503148665729295</v>
      </c>
      <c r="DI12">
        <v>69.007150892751099</v>
      </c>
      <c r="DJ12">
        <v>21.534188454446198</v>
      </c>
      <c r="DK12">
        <v>17.143295129655801</v>
      </c>
      <c r="DL12">
        <v>16.0474924448413</v>
      </c>
      <c r="DM12">
        <v>10.2991490802399</v>
      </c>
      <c r="DN12">
        <v>24.011338540029001</v>
      </c>
      <c r="DO12">
        <v>13.203100872773</v>
      </c>
      <c r="DP12">
        <v>11.501922155666501</v>
      </c>
      <c r="DQ12">
        <v>10.8584404256921</v>
      </c>
      <c r="DR12">
        <v>7.13029353865244</v>
      </c>
      <c r="DS12">
        <v>405.59582955123</v>
      </c>
      <c r="DT12">
        <v>214.96822405633</v>
      </c>
      <c r="DU12">
        <v>158.658220470516</v>
      </c>
      <c r="DV12">
        <v>99.243025522276199</v>
      </c>
      <c r="DW12">
        <v>44.048797471613497</v>
      </c>
      <c r="DX12">
        <v>235.54790251207299</v>
      </c>
      <c r="DY12">
        <v>62.428387991276502</v>
      </c>
      <c r="DZ12">
        <v>41.535041847899301</v>
      </c>
      <c r="EA12">
        <v>23.901732760821599</v>
      </c>
      <c r="EB12">
        <v>11.28131611477</v>
      </c>
      <c r="EC12">
        <v>155.42564342839401</v>
      </c>
      <c r="ED12">
        <v>45.446804067899002</v>
      </c>
      <c r="EE12">
        <v>37.940104803815501</v>
      </c>
      <c r="EF12">
        <v>24.709836365693501</v>
      </c>
      <c r="EG12">
        <v>13.150113136836101</v>
      </c>
      <c r="EH12">
        <v>96.023450467262293</v>
      </c>
      <c r="EI12">
        <v>29.964823234361798</v>
      </c>
      <c r="EJ12">
        <v>23.854895172915899</v>
      </c>
      <c r="EK12">
        <v>22.330085736996502</v>
      </c>
      <c r="EL12">
        <v>14.331265945153801</v>
      </c>
      <c r="EM12">
        <v>33.4117775784499</v>
      </c>
      <c r="EN12">
        <v>18.372114864463502</v>
      </c>
      <c r="EO12">
        <v>16.0049246796098</v>
      </c>
      <c r="EP12">
        <v>15.109519852350401</v>
      </c>
      <c r="EQ12">
        <v>9.9218034590348498</v>
      </c>
      <c r="ER12">
        <v>101366.51333333401</v>
      </c>
      <c r="ES12">
        <v>62100.325777777201</v>
      </c>
      <c r="ET12">
        <v>43196.453444444698</v>
      </c>
      <c r="EU12">
        <v>28083.6171666667</v>
      </c>
      <c r="EV12">
        <v>12351.777277777799</v>
      </c>
      <c r="EW12">
        <v>49730.635555555498</v>
      </c>
      <c r="EX12">
        <v>17511.891055555501</v>
      </c>
      <c r="EY12">
        <v>9518.4244166666704</v>
      </c>
      <c r="EZ12">
        <v>6068.0670555555498</v>
      </c>
      <c r="FA12">
        <v>3042.8312500000002</v>
      </c>
      <c r="FB12">
        <v>35165.028888889101</v>
      </c>
      <c r="FC12">
        <v>11419.1240555555</v>
      </c>
      <c r="FD12">
        <v>6863.35062500001</v>
      </c>
      <c r="FE12">
        <v>4594.0715972222197</v>
      </c>
      <c r="FF12">
        <v>2828.4555714285698</v>
      </c>
      <c r="FG12">
        <v>22069.882777777999</v>
      </c>
      <c r="FH12">
        <v>6842.9605555555399</v>
      </c>
      <c r="FI12">
        <v>5268.6001250000099</v>
      </c>
      <c r="FJ12">
        <v>3856.2318333333401</v>
      </c>
      <c r="FK12">
        <v>3078.89948809524</v>
      </c>
      <c r="FL12">
        <v>9399.3338888888793</v>
      </c>
      <c r="FM12">
        <v>4496.4485555555402</v>
      </c>
      <c r="FN12">
        <v>3913.2972083333302</v>
      </c>
      <c r="FO12">
        <v>2985.1552083333299</v>
      </c>
      <c r="FP12">
        <v>2255.70683333334</v>
      </c>
    </row>
    <row r="13" spans="8:172" x14ac:dyDescent="0.2">
      <c r="H13">
        <v>9</v>
      </c>
      <c r="I13">
        <v>777</v>
      </c>
      <c r="J13">
        <v>6891</v>
      </c>
      <c r="K13">
        <v>850047</v>
      </c>
      <c r="L13">
        <v>147781</v>
      </c>
      <c r="M13">
        <v>32</v>
      </c>
      <c r="N13">
        <v>68</v>
      </c>
      <c r="O13">
        <v>115</v>
      </c>
      <c r="P13">
        <v>172</v>
      </c>
      <c r="Q13">
        <v>372</v>
      </c>
      <c r="R13">
        <v>273</v>
      </c>
      <c r="S13">
        <v>436</v>
      </c>
      <c r="T13">
        <v>752</v>
      </c>
      <c r="U13">
        <v>1354</v>
      </c>
      <c r="V13">
        <v>4072</v>
      </c>
      <c r="W13">
        <v>16571</v>
      </c>
      <c r="X13">
        <v>18309</v>
      </c>
      <c r="Y13">
        <v>19021</v>
      </c>
      <c r="Z13">
        <v>18418</v>
      </c>
      <c r="AA13">
        <v>11702</v>
      </c>
      <c r="AB13">
        <v>5011</v>
      </c>
      <c r="AC13">
        <v>3273</v>
      </c>
      <c r="AD13">
        <v>3205</v>
      </c>
      <c r="AE13">
        <v>3124</v>
      </c>
      <c r="AF13">
        <v>2539</v>
      </c>
      <c r="AG13">
        <v>4796</v>
      </c>
      <c r="AH13">
        <v>3101</v>
      </c>
      <c r="AI13">
        <v>2854</v>
      </c>
      <c r="AJ13">
        <v>2946</v>
      </c>
      <c r="AK13">
        <v>2398</v>
      </c>
      <c r="AL13">
        <v>5567</v>
      </c>
      <c r="AM13">
        <v>3338</v>
      </c>
      <c r="AN13">
        <v>2871</v>
      </c>
      <c r="AO13">
        <v>2824</v>
      </c>
      <c r="AP13">
        <v>2992</v>
      </c>
      <c r="AQ13">
        <v>4106</v>
      </c>
      <c r="AR13">
        <v>2247</v>
      </c>
      <c r="AS13">
        <v>1891</v>
      </c>
      <c r="AT13">
        <v>2158</v>
      </c>
      <c r="AU13">
        <v>2519</v>
      </c>
      <c r="AV13">
        <v>183477</v>
      </c>
      <c r="AW13">
        <v>113480</v>
      </c>
      <c r="AX13">
        <v>89484</v>
      </c>
      <c r="AY13">
        <v>74330</v>
      </c>
      <c r="AZ13">
        <v>38893</v>
      </c>
      <c r="BA13">
        <v>86727</v>
      </c>
      <c r="BB13">
        <v>28480</v>
      </c>
      <c r="BC13">
        <v>20573</v>
      </c>
      <c r="BD13">
        <v>16281</v>
      </c>
      <c r="BE13">
        <v>7411</v>
      </c>
      <c r="BF13">
        <v>45012</v>
      </c>
      <c r="BG13">
        <v>19070</v>
      </c>
      <c r="BH13">
        <v>13181</v>
      </c>
      <c r="BI13">
        <v>9581</v>
      </c>
      <c r="BJ13">
        <v>5503</v>
      </c>
      <c r="BK13">
        <v>27653</v>
      </c>
      <c r="BL13">
        <v>11091</v>
      </c>
      <c r="BM13">
        <v>8763</v>
      </c>
      <c r="BN13">
        <v>7091</v>
      </c>
      <c r="BO13">
        <v>6247</v>
      </c>
      <c r="BP13">
        <v>13125</v>
      </c>
      <c r="BQ13">
        <v>8074</v>
      </c>
      <c r="BR13">
        <v>5882</v>
      </c>
      <c r="BS13">
        <v>5442</v>
      </c>
      <c r="BT13">
        <v>5196</v>
      </c>
      <c r="BU13">
        <v>17397.2938888891</v>
      </c>
      <c r="BV13">
        <v>10298.300000000299</v>
      </c>
      <c r="BW13">
        <v>7323.2011111114298</v>
      </c>
      <c r="BX13">
        <v>4933.1361111107499</v>
      </c>
      <c r="BY13">
        <v>2142.3049999998798</v>
      </c>
      <c r="BZ13">
        <v>8932.4783333334308</v>
      </c>
      <c r="CA13">
        <v>2954.7172222221998</v>
      </c>
      <c r="CB13">
        <v>1839.39055555555</v>
      </c>
      <c r="CC13">
        <v>1217.9977777777799</v>
      </c>
      <c r="CD13">
        <v>543.15805555556199</v>
      </c>
      <c r="CE13">
        <v>5688.0366666667496</v>
      </c>
      <c r="CF13">
        <v>2092.9727777777598</v>
      </c>
      <c r="CG13">
        <v>1423.87083333334</v>
      </c>
      <c r="CH13">
        <v>961.81388888889899</v>
      </c>
      <c r="CI13">
        <v>554.26396825397501</v>
      </c>
      <c r="CJ13">
        <v>3624.7544444443902</v>
      </c>
      <c r="CK13">
        <v>1309.9738888888901</v>
      </c>
      <c r="CL13">
        <v>1037.67305555556</v>
      </c>
      <c r="CM13">
        <v>748.93194444445305</v>
      </c>
      <c r="CN13">
        <v>610.38535714286195</v>
      </c>
      <c r="CO13">
        <v>1519.1766666666699</v>
      </c>
      <c r="CP13">
        <v>796.79444444444505</v>
      </c>
      <c r="CQ13">
        <v>625.41361111111803</v>
      </c>
      <c r="CR13">
        <v>577.53861111111598</v>
      </c>
      <c r="CS13">
        <v>439.237500000007</v>
      </c>
      <c r="CT13">
        <v>440.881285948536</v>
      </c>
      <c r="CU13">
        <v>227.864688488133</v>
      </c>
      <c r="CV13">
        <v>164.716728579717</v>
      </c>
      <c r="CW13">
        <v>103.936324036465</v>
      </c>
      <c r="CX13">
        <v>45.776063943943299</v>
      </c>
      <c r="CY13">
        <v>246.10550957920501</v>
      </c>
      <c r="CZ13">
        <v>65.003518437178499</v>
      </c>
      <c r="DA13">
        <v>44.554703197806603</v>
      </c>
      <c r="DB13">
        <v>26.897047372993502</v>
      </c>
      <c r="DC13">
        <v>12.3733919471833</v>
      </c>
      <c r="DD13">
        <v>158.51651824051601</v>
      </c>
      <c r="DE13">
        <v>50.782675774132102</v>
      </c>
      <c r="DF13">
        <v>43.536679810720003</v>
      </c>
      <c r="DG13">
        <v>28.518763807534501</v>
      </c>
      <c r="DH13">
        <v>13.9337271900263</v>
      </c>
      <c r="DI13">
        <v>100.350165871315</v>
      </c>
      <c r="DJ13">
        <v>32.072174168566299</v>
      </c>
      <c r="DK13">
        <v>27.4653574840885</v>
      </c>
      <c r="DL13">
        <v>21.871090587043899</v>
      </c>
      <c r="DM13">
        <v>15.6003356523637</v>
      </c>
      <c r="DN13">
        <v>37.539880785575903</v>
      </c>
      <c r="DO13">
        <v>19.256428398815199</v>
      </c>
      <c r="DP13">
        <v>15.3108156114744</v>
      </c>
      <c r="DQ13">
        <v>15.685898528855301</v>
      </c>
      <c r="DR13">
        <v>10.8564065057957</v>
      </c>
      <c r="DS13">
        <v>613.48630939740406</v>
      </c>
      <c r="DT13">
        <v>317.07371403123102</v>
      </c>
      <c r="DU13">
        <v>229.20332781866799</v>
      </c>
      <c r="DV13">
        <v>144.62739489673899</v>
      </c>
      <c r="DW13">
        <v>63.6973929779966</v>
      </c>
      <c r="DX13">
        <v>342.455816579459</v>
      </c>
      <c r="DY13">
        <v>90.452395905332907</v>
      </c>
      <c r="DZ13">
        <v>61.997869499747097</v>
      </c>
      <c r="EA13">
        <v>37.4272414195203</v>
      </c>
      <c r="EB13">
        <v>17.2175748945054</v>
      </c>
      <c r="EC13">
        <v>220.57573513167199</v>
      </c>
      <c r="ED13">
        <v>70.664093339703797</v>
      </c>
      <c r="EE13">
        <v>60.581289956616303</v>
      </c>
      <c r="EF13">
        <v>39.683859838183899</v>
      </c>
      <c r="EG13">
        <v>19.3887813849216</v>
      </c>
      <c r="EH13">
        <v>139.63725580993301</v>
      </c>
      <c r="EI13">
        <v>44.628430355559701</v>
      </c>
      <c r="EJ13">
        <v>38.218044939108502</v>
      </c>
      <c r="EK13">
        <v>30.433622551871299</v>
      </c>
      <c r="EL13">
        <v>21.7078670602641</v>
      </c>
      <c r="EM13">
        <v>52.236744113128303</v>
      </c>
      <c r="EN13">
        <v>26.795320116951299</v>
      </c>
      <c r="EO13">
        <v>21.304999923366498</v>
      </c>
      <c r="EP13">
        <v>21.826927802901999</v>
      </c>
      <c r="EQ13">
        <v>15.1066896528145</v>
      </c>
      <c r="ER13">
        <v>150999.02361110601</v>
      </c>
      <c r="ES13">
        <v>87020.941999999399</v>
      </c>
      <c r="ET13">
        <v>62928.850055556002</v>
      </c>
      <c r="EU13">
        <v>41025.795611111003</v>
      </c>
      <c r="EV13">
        <v>18018.530055555599</v>
      </c>
      <c r="EW13">
        <v>74168.537499999598</v>
      </c>
      <c r="EX13">
        <v>25280.659944444498</v>
      </c>
      <c r="EY13">
        <v>15026.5852777777</v>
      </c>
      <c r="EZ13">
        <v>9714.6028333333106</v>
      </c>
      <c r="FA13">
        <v>4608.6156111111204</v>
      </c>
      <c r="FB13">
        <v>51233.488888888998</v>
      </c>
      <c r="FC13">
        <v>17182.3082777778</v>
      </c>
      <c r="FD13">
        <v>10386.013527777801</v>
      </c>
      <c r="FE13">
        <v>6740.8209444444501</v>
      </c>
      <c r="FF13">
        <v>4351.8628492063499</v>
      </c>
      <c r="FG13">
        <v>31298.147777778198</v>
      </c>
      <c r="FH13">
        <v>10193.843500000001</v>
      </c>
      <c r="FI13">
        <v>8298.9308611111101</v>
      </c>
      <c r="FJ13">
        <v>5749.9435277777802</v>
      </c>
      <c r="FK13">
        <v>4720.0417658730303</v>
      </c>
      <c r="FL13">
        <v>13826.1677777778</v>
      </c>
      <c r="FM13">
        <v>6555.4098333333304</v>
      </c>
      <c r="FN13">
        <v>5369.5285833333401</v>
      </c>
      <c r="FO13">
        <v>4287.6820833333404</v>
      </c>
      <c r="FP13">
        <v>3504.8267777777801</v>
      </c>
    </row>
    <row r="16" spans="8:172" x14ac:dyDescent="0.2">
      <c r="H16" s="12" t="s">
        <v>190</v>
      </c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W16" s="13" t="s">
        <v>189</v>
      </c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</row>
    <row r="17" spans="8:35" x14ac:dyDescent="0.2">
      <c r="H17" s="6" t="str">
        <f>H4</f>
        <v>モデル連番</v>
      </c>
      <c r="I17" s="6" t="str">
        <f t="shared" ref="I17:L17" si="3">I4</f>
        <v>出荷先数</v>
      </c>
      <c r="J17" s="6" t="str">
        <f t="shared" si="3"/>
        <v>アイテム数</v>
      </c>
      <c r="K17" s="6" t="str">
        <f t="shared" si="3"/>
        <v>バラ数量</v>
      </c>
      <c r="L17" s="6" t="str">
        <f t="shared" si="3"/>
        <v>行数</v>
      </c>
      <c r="M17" s="6" t="s">
        <v>177</v>
      </c>
      <c r="N17" s="6" t="s">
        <v>179</v>
      </c>
      <c r="O17" s="6" t="s">
        <v>180</v>
      </c>
      <c r="P17" s="6" t="s">
        <v>182</v>
      </c>
      <c r="Q17" s="6" t="s">
        <v>184</v>
      </c>
      <c r="R17" s="6" t="s">
        <v>186</v>
      </c>
      <c r="S17" s="6" t="s">
        <v>187</v>
      </c>
      <c r="T17" s="6" t="s">
        <v>188</v>
      </c>
      <c r="W17" t="s">
        <v>1</v>
      </c>
      <c r="X17" t="s">
        <v>2</v>
      </c>
      <c r="Y17" t="s">
        <v>3</v>
      </c>
      <c r="Z17" t="s">
        <v>4</v>
      </c>
      <c r="AA17" t="s">
        <v>5</v>
      </c>
      <c r="AB17" t="s">
        <v>176</v>
      </c>
      <c r="AC17" t="s">
        <v>178</v>
      </c>
      <c r="AD17" t="s">
        <v>180</v>
      </c>
      <c r="AE17" t="s">
        <v>181</v>
      </c>
      <c r="AF17" t="s">
        <v>183</v>
      </c>
      <c r="AG17" t="s">
        <v>185</v>
      </c>
      <c r="AH17" t="s">
        <v>187</v>
      </c>
      <c r="AI17" t="s">
        <v>188</v>
      </c>
    </row>
    <row r="18" spans="8:35" x14ac:dyDescent="0.2">
      <c r="H18" s="7">
        <f t="shared" ref="H18:L18" si="4">H5</f>
        <v>1</v>
      </c>
      <c r="I18" s="8">
        <f t="shared" si="4"/>
        <v>259</v>
      </c>
      <c r="J18" s="8">
        <f t="shared" si="4"/>
        <v>2297</v>
      </c>
      <c r="K18" s="8">
        <f t="shared" si="4"/>
        <v>89486</v>
      </c>
      <c r="L18" s="8">
        <f t="shared" si="4"/>
        <v>15941</v>
      </c>
      <c r="M18" s="8">
        <f t="shared" ref="M18:M26" si="5">SUM(M5:Q5)</f>
        <v>226</v>
      </c>
      <c r="N18" s="8">
        <f t="shared" ref="N18:N26" si="6">SUM(R5:V5)</f>
        <v>1774</v>
      </c>
      <c r="O18" s="8">
        <f t="shared" ref="O18:O26" si="7">SUM(W5:AU5)</f>
        <v>15941</v>
      </c>
      <c r="P18" s="8">
        <f t="shared" ref="P18:P26" si="8">SUM(AV5:BT5)</f>
        <v>89486</v>
      </c>
      <c r="Q18" s="8">
        <f t="shared" ref="Q18:Q26" si="9">SUM(BU5:CS5)</f>
        <v>8356.170416666675</v>
      </c>
      <c r="R18" s="8">
        <f t="shared" ref="R18:R26" si="10">SUM(CT5:DR5)</f>
        <v>207.45423778873194</v>
      </c>
      <c r="S18" s="8">
        <f t="shared" ref="S18:S26" si="11">SUM(DS5:EQ5)</f>
        <v>288.67257188301994</v>
      </c>
      <c r="T18" s="8">
        <f t="shared" ref="T18:T26" si="12">SUM(ER5:FP5)</f>
        <v>70279.942083333328</v>
      </c>
      <c r="W18">
        <f>H18</f>
        <v>1</v>
      </c>
      <c r="X18" s="4"/>
      <c r="Y18" s="4"/>
      <c r="Z18" s="4">
        <f>K18/6</f>
        <v>14914.333333333334</v>
      </c>
      <c r="AA18" s="4">
        <f t="shared" ref="AA18:AA26" si="13">L18/6</f>
        <v>2656.8333333333335</v>
      </c>
      <c r="AB18" s="4"/>
      <c r="AC18" s="4"/>
      <c r="AD18" s="4">
        <f t="shared" ref="AD18:AD26" si="14">O18/6</f>
        <v>2656.8333333333335</v>
      </c>
      <c r="AE18" s="4">
        <f t="shared" ref="AE18:AE26" si="15">P18/6</f>
        <v>14914.333333333334</v>
      </c>
      <c r="AF18" s="4">
        <f t="shared" ref="AF18:AF26" si="16">Q18/6</f>
        <v>1392.6950694444458</v>
      </c>
      <c r="AG18" s="4">
        <f t="shared" ref="AG18:AG26" si="17">R18/6</f>
        <v>34.575706298121993</v>
      </c>
      <c r="AH18" s="4">
        <f t="shared" ref="AH18:AH26" si="18">S18/6</f>
        <v>48.112095313836654</v>
      </c>
      <c r="AI18" s="4">
        <f t="shared" ref="AI18:AI26" si="19">T18/6</f>
        <v>11713.323680555555</v>
      </c>
    </row>
    <row r="19" spans="8:35" x14ac:dyDescent="0.2">
      <c r="H19" s="7">
        <f t="shared" ref="H19:L19" si="20">H6</f>
        <v>2</v>
      </c>
      <c r="I19" s="8">
        <f t="shared" si="20"/>
        <v>259</v>
      </c>
      <c r="J19" s="8">
        <f t="shared" si="20"/>
        <v>4594</v>
      </c>
      <c r="K19" s="8">
        <f t="shared" si="20"/>
        <v>190037</v>
      </c>
      <c r="L19" s="8">
        <f t="shared" si="20"/>
        <v>33000</v>
      </c>
      <c r="M19" s="8">
        <f t="shared" si="5"/>
        <v>241</v>
      </c>
      <c r="N19" s="8">
        <f t="shared" si="6"/>
        <v>3600</v>
      </c>
      <c r="O19" s="8">
        <f t="shared" si="7"/>
        <v>33000</v>
      </c>
      <c r="P19" s="8">
        <f t="shared" si="8"/>
        <v>190037</v>
      </c>
      <c r="Q19" s="8">
        <f t="shared" si="9"/>
        <v>17756.301607142832</v>
      </c>
      <c r="R19" s="8">
        <f t="shared" si="10"/>
        <v>438.4148191475366</v>
      </c>
      <c r="S19" s="8">
        <f t="shared" si="11"/>
        <v>610.05422084379313</v>
      </c>
      <c r="T19" s="8">
        <f t="shared" si="12"/>
        <v>151594.73076587261</v>
      </c>
      <c r="W19">
        <f t="shared" ref="W19:W26" si="21">H19</f>
        <v>2</v>
      </c>
      <c r="X19" s="4"/>
      <c r="Y19" s="4"/>
      <c r="Z19" s="4">
        <f t="shared" ref="Z19:Z26" si="22">K19/6</f>
        <v>31672.833333333332</v>
      </c>
      <c r="AA19" s="4">
        <f t="shared" si="13"/>
        <v>5500</v>
      </c>
      <c r="AB19" s="4"/>
      <c r="AC19" s="4"/>
      <c r="AD19" s="4">
        <f t="shared" si="14"/>
        <v>5500</v>
      </c>
      <c r="AE19" s="4">
        <f t="shared" si="15"/>
        <v>31672.833333333332</v>
      </c>
      <c r="AF19" s="4">
        <f t="shared" si="16"/>
        <v>2959.3836011904718</v>
      </c>
      <c r="AG19" s="4">
        <f t="shared" si="17"/>
        <v>73.069136524589439</v>
      </c>
      <c r="AH19" s="4">
        <f t="shared" si="18"/>
        <v>101.67570347396553</v>
      </c>
      <c r="AI19" s="4">
        <f t="shared" si="19"/>
        <v>25265.788460978769</v>
      </c>
    </row>
    <row r="20" spans="8:35" x14ac:dyDescent="0.2">
      <c r="H20" s="7">
        <f t="shared" ref="H20:L20" si="23">H7</f>
        <v>3</v>
      </c>
      <c r="I20" s="8">
        <f t="shared" si="23"/>
        <v>259</v>
      </c>
      <c r="J20" s="8">
        <f t="shared" si="23"/>
        <v>6891</v>
      </c>
      <c r="K20" s="8">
        <f t="shared" si="23"/>
        <v>279523</v>
      </c>
      <c r="L20" s="8">
        <f t="shared" si="23"/>
        <v>48941</v>
      </c>
      <c r="M20" s="8">
        <f t="shared" si="5"/>
        <v>241</v>
      </c>
      <c r="N20" s="8">
        <f t="shared" si="6"/>
        <v>5374</v>
      </c>
      <c r="O20" s="8">
        <f t="shared" si="7"/>
        <v>48941</v>
      </c>
      <c r="P20" s="8">
        <f t="shared" si="8"/>
        <v>279523</v>
      </c>
      <c r="Q20" s="8">
        <f t="shared" si="9"/>
        <v>26112.472023809416</v>
      </c>
      <c r="R20" s="8">
        <f t="shared" si="10"/>
        <v>645.86905693627023</v>
      </c>
      <c r="S20" s="8">
        <f t="shared" si="11"/>
        <v>898.72679272681012</v>
      </c>
      <c r="T20" s="8">
        <f t="shared" si="12"/>
        <v>221874.67284920631</v>
      </c>
      <c r="W20">
        <f t="shared" si="21"/>
        <v>3</v>
      </c>
      <c r="X20" s="4"/>
      <c r="Y20" s="4"/>
      <c r="Z20" s="4">
        <f t="shared" si="22"/>
        <v>46587.166666666664</v>
      </c>
      <c r="AA20" s="4">
        <f t="shared" si="13"/>
        <v>8156.833333333333</v>
      </c>
      <c r="AB20" s="4"/>
      <c r="AC20" s="4"/>
      <c r="AD20" s="4">
        <f t="shared" si="14"/>
        <v>8156.833333333333</v>
      </c>
      <c r="AE20" s="4">
        <f t="shared" si="15"/>
        <v>46587.166666666664</v>
      </c>
      <c r="AF20" s="4">
        <f t="shared" si="16"/>
        <v>4352.0786706349027</v>
      </c>
      <c r="AG20" s="4">
        <f t="shared" si="17"/>
        <v>107.64484282271171</v>
      </c>
      <c r="AH20" s="4">
        <f t="shared" si="18"/>
        <v>149.78779878780168</v>
      </c>
      <c r="AI20" s="4">
        <f t="shared" si="19"/>
        <v>36979.112141534388</v>
      </c>
    </row>
    <row r="21" spans="8:35" x14ac:dyDescent="0.2">
      <c r="H21" s="7">
        <f t="shared" ref="H21:L21" si="24">H8</f>
        <v>4</v>
      </c>
      <c r="I21" s="8">
        <f t="shared" si="24"/>
        <v>518</v>
      </c>
      <c r="J21" s="8">
        <f t="shared" si="24"/>
        <v>2297</v>
      </c>
      <c r="K21" s="8">
        <f t="shared" si="24"/>
        <v>183635</v>
      </c>
      <c r="L21" s="8">
        <f t="shared" si="24"/>
        <v>32240</v>
      </c>
      <c r="M21" s="8">
        <f t="shared" si="5"/>
        <v>488</v>
      </c>
      <c r="N21" s="8">
        <f t="shared" si="6"/>
        <v>2293</v>
      </c>
      <c r="O21" s="8">
        <f t="shared" si="7"/>
        <v>32240</v>
      </c>
      <c r="P21" s="8">
        <f t="shared" si="8"/>
        <v>183635</v>
      </c>
      <c r="Q21" s="8">
        <f t="shared" si="9"/>
        <v>17235.17013888885</v>
      </c>
      <c r="R21" s="8">
        <f t="shared" si="10"/>
        <v>430.14767259974997</v>
      </c>
      <c r="S21" s="8">
        <f t="shared" si="11"/>
        <v>598.5504864225486</v>
      </c>
      <c r="T21" s="8">
        <f t="shared" si="12"/>
        <v>144204.13384722205</v>
      </c>
      <c r="W21">
        <f t="shared" si="21"/>
        <v>4</v>
      </c>
      <c r="X21" s="4"/>
      <c r="Y21" s="4"/>
      <c r="Z21" s="4">
        <f t="shared" si="22"/>
        <v>30605.833333333332</v>
      </c>
      <c r="AA21" s="4">
        <f t="shared" si="13"/>
        <v>5373.333333333333</v>
      </c>
      <c r="AB21" s="4"/>
      <c r="AC21" s="4"/>
      <c r="AD21" s="4">
        <f t="shared" si="14"/>
        <v>5373.333333333333</v>
      </c>
      <c r="AE21" s="4">
        <f t="shared" si="15"/>
        <v>30605.833333333332</v>
      </c>
      <c r="AF21" s="4">
        <f t="shared" si="16"/>
        <v>2872.5283564814749</v>
      </c>
      <c r="AG21" s="4">
        <f t="shared" si="17"/>
        <v>71.69127876662499</v>
      </c>
      <c r="AH21" s="4">
        <f t="shared" si="18"/>
        <v>99.758414403758096</v>
      </c>
      <c r="AI21" s="4">
        <f t="shared" si="19"/>
        <v>24034.022307870342</v>
      </c>
    </row>
    <row r="22" spans="8:35" x14ac:dyDescent="0.2">
      <c r="H22" s="9">
        <f t="shared" ref="H22:L22" si="25">H9</f>
        <v>5</v>
      </c>
      <c r="I22" s="10">
        <f t="shared" si="25"/>
        <v>518</v>
      </c>
      <c r="J22" s="10">
        <f t="shared" si="25"/>
        <v>4594</v>
      </c>
      <c r="K22" s="10">
        <f t="shared" si="25"/>
        <v>386889</v>
      </c>
      <c r="L22" s="10">
        <f t="shared" si="25"/>
        <v>66600</v>
      </c>
      <c r="M22" s="10">
        <f t="shared" si="5"/>
        <v>518</v>
      </c>
      <c r="N22" s="10">
        <f t="shared" si="6"/>
        <v>4594</v>
      </c>
      <c r="O22" s="10">
        <f t="shared" si="7"/>
        <v>66600</v>
      </c>
      <c r="P22" s="10">
        <f t="shared" si="8"/>
        <v>386889</v>
      </c>
      <c r="Q22" s="10">
        <f t="shared" si="9"/>
        <v>36245.173551587191</v>
      </c>
      <c r="R22" s="10">
        <f t="shared" si="10"/>
        <v>893.38945041198474</v>
      </c>
      <c r="S22" s="10">
        <f t="shared" si="11"/>
        <v>1243.1514202482608</v>
      </c>
      <c r="T22" s="10">
        <f t="shared" si="12"/>
        <v>306412.35277976171</v>
      </c>
      <c r="W22">
        <f t="shared" si="21"/>
        <v>5</v>
      </c>
      <c r="X22" s="4"/>
      <c r="Y22" s="4"/>
      <c r="Z22" s="4">
        <f t="shared" si="22"/>
        <v>64481.5</v>
      </c>
      <c r="AA22" s="4">
        <f t="shared" si="13"/>
        <v>11100</v>
      </c>
      <c r="AB22" s="4"/>
      <c r="AC22" s="4"/>
      <c r="AD22" s="4">
        <f t="shared" si="14"/>
        <v>11100</v>
      </c>
      <c r="AE22" s="4">
        <f t="shared" si="15"/>
        <v>64481.5</v>
      </c>
      <c r="AF22" s="4">
        <f t="shared" si="16"/>
        <v>6040.8622585978655</v>
      </c>
      <c r="AG22" s="4">
        <f t="shared" si="17"/>
        <v>148.8982417353308</v>
      </c>
      <c r="AH22" s="4">
        <f t="shared" si="18"/>
        <v>207.19190337471014</v>
      </c>
      <c r="AI22" s="4">
        <f t="shared" si="19"/>
        <v>51068.725463293616</v>
      </c>
    </row>
    <row r="23" spans="8:35" x14ac:dyDescent="0.2">
      <c r="H23" s="7">
        <f t="shared" ref="H23:L23" si="26">H10</f>
        <v>6</v>
      </c>
      <c r="I23" s="8">
        <f t="shared" si="26"/>
        <v>518</v>
      </c>
      <c r="J23" s="8">
        <f t="shared" si="26"/>
        <v>6891</v>
      </c>
      <c r="K23" s="8">
        <f t="shared" si="26"/>
        <v>570524</v>
      </c>
      <c r="L23" s="8">
        <f t="shared" si="26"/>
        <v>98840</v>
      </c>
      <c r="M23" s="8">
        <f t="shared" si="5"/>
        <v>518</v>
      </c>
      <c r="N23" s="8">
        <f t="shared" si="6"/>
        <v>6887</v>
      </c>
      <c r="O23" s="8">
        <f t="shared" si="7"/>
        <v>98840</v>
      </c>
      <c r="P23" s="8">
        <f t="shared" si="8"/>
        <v>570524</v>
      </c>
      <c r="Q23" s="8">
        <f t="shared" si="9"/>
        <v>53480.343690476133</v>
      </c>
      <c r="R23" s="8">
        <f t="shared" si="10"/>
        <v>1323.5371230117357</v>
      </c>
      <c r="S23" s="8">
        <f t="shared" si="11"/>
        <v>1841.7019066707958</v>
      </c>
      <c r="T23" s="8">
        <f t="shared" si="12"/>
        <v>450616.48662698385</v>
      </c>
      <c r="W23">
        <f t="shared" si="21"/>
        <v>6</v>
      </c>
      <c r="X23" s="4"/>
      <c r="Y23" s="4"/>
      <c r="Z23" s="4">
        <f t="shared" si="22"/>
        <v>95087.333333333328</v>
      </c>
      <c r="AA23" s="4">
        <f t="shared" si="13"/>
        <v>16473.333333333332</v>
      </c>
      <c r="AB23" s="4"/>
      <c r="AC23" s="4"/>
      <c r="AD23" s="4">
        <f t="shared" si="14"/>
        <v>16473.333333333332</v>
      </c>
      <c r="AE23" s="4">
        <f t="shared" si="15"/>
        <v>95087.333333333328</v>
      </c>
      <c r="AF23" s="4">
        <f t="shared" si="16"/>
        <v>8913.3906150793555</v>
      </c>
      <c r="AG23" s="4">
        <f t="shared" si="17"/>
        <v>220.58952050195595</v>
      </c>
      <c r="AH23" s="4">
        <f t="shared" si="18"/>
        <v>306.95031777846594</v>
      </c>
      <c r="AI23" s="4">
        <f t="shared" si="19"/>
        <v>75102.74777116398</v>
      </c>
    </row>
    <row r="24" spans="8:35" x14ac:dyDescent="0.2">
      <c r="H24" s="7">
        <f t="shared" ref="H24:L24" si="27">H11</f>
        <v>7</v>
      </c>
      <c r="I24" s="8">
        <f t="shared" si="27"/>
        <v>777</v>
      </c>
      <c r="J24" s="8">
        <f t="shared" si="27"/>
        <v>2297</v>
      </c>
      <c r="K24" s="8">
        <f t="shared" si="27"/>
        <v>273121</v>
      </c>
      <c r="L24" s="8">
        <f t="shared" si="27"/>
        <v>48181</v>
      </c>
      <c r="M24" s="8">
        <f t="shared" si="5"/>
        <v>714</v>
      </c>
      <c r="N24" s="8">
        <f t="shared" si="6"/>
        <v>2293</v>
      </c>
      <c r="O24" s="8">
        <f t="shared" si="7"/>
        <v>48181</v>
      </c>
      <c r="P24" s="8">
        <f t="shared" si="8"/>
        <v>273121</v>
      </c>
      <c r="Q24" s="8">
        <f t="shared" si="9"/>
        <v>25591.340555555489</v>
      </c>
      <c r="R24" s="8">
        <f t="shared" si="10"/>
        <v>637.601910388482</v>
      </c>
      <c r="S24" s="8">
        <f t="shared" si="11"/>
        <v>887.22305830556684</v>
      </c>
      <c r="T24" s="8">
        <f t="shared" si="12"/>
        <v>214484.07593055483</v>
      </c>
      <c r="W24">
        <f t="shared" si="21"/>
        <v>7</v>
      </c>
      <c r="X24" s="4"/>
      <c r="Y24" s="4"/>
      <c r="Z24" s="4">
        <f t="shared" si="22"/>
        <v>45520.166666666664</v>
      </c>
      <c r="AA24" s="4">
        <f t="shared" si="13"/>
        <v>8030.166666666667</v>
      </c>
      <c r="AB24" s="4"/>
      <c r="AC24" s="4"/>
      <c r="AD24" s="4">
        <f t="shared" si="14"/>
        <v>8030.166666666667</v>
      </c>
      <c r="AE24" s="4">
        <f t="shared" si="15"/>
        <v>45520.166666666664</v>
      </c>
      <c r="AF24" s="4">
        <f t="shared" si="16"/>
        <v>4265.2234259259149</v>
      </c>
      <c r="AG24" s="4">
        <f t="shared" si="17"/>
        <v>106.266985064747</v>
      </c>
      <c r="AH24" s="4">
        <f t="shared" si="18"/>
        <v>147.87050971759447</v>
      </c>
      <c r="AI24" s="4">
        <f t="shared" si="19"/>
        <v>35747.345988425805</v>
      </c>
    </row>
    <row r="25" spans="8:35" x14ac:dyDescent="0.2">
      <c r="H25" s="7">
        <f t="shared" ref="H25:L25" si="28">H12</f>
        <v>8</v>
      </c>
      <c r="I25" s="8">
        <f t="shared" si="28"/>
        <v>777</v>
      </c>
      <c r="J25" s="8">
        <f t="shared" si="28"/>
        <v>4594</v>
      </c>
      <c r="K25" s="8">
        <f t="shared" si="28"/>
        <v>576926</v>
      </c>
      <c r="L25" s="8">
        <f t="shared" si="28"/>
        <v>99600</v>
      </c>
      <c r="M25" s="8">
        <f t="shared" si="5"/>
        <v>759</v>
      </c>
      <c r="N25" s="8">
        <f t="shared" si="6"/>
        <v>4594</v>
      </c>
      <c r="O25" s="8">
        <f t="shared" si="7"/>
        <v>99600</v>
      </c>
      <c r="P25" s="8">
        <f t="shared" si="8"/>
        <v>576926</v>
      </c>
      <c r="Q25" s="8">
        <f t="shared" si="9"/>
        <v>54001.475158730238</v>
      </c>
      <c r="R25" s="8">
        <f t="shared" si="10"/>
        <v>1331.8042695595243</v>
      </c>
      <c r="S25" s="8">
        <f t="shared" si="11"/>
        <v>1853.2056410920429</v>
      </c>
      <c r="T25" s="8">
        <f t="shared" si="12"/>
        <v>458007.08354563563</v>
      </c>
      <c r="W25">
        <f t="shared" si="21"/>
        <v>8</v>
      </c>
      <c r="X25" s="4"/>
      <c r="Y25" s="4"/>
      <c r="Z25" s="4">
        <f t="shared" si="22"/>
        <v>96154.333333333328</v>
      </c>
      <c r="AA25" s="4">
        <f t="shared" si="13"/>
        <v>16600</v>
      </c>
      <c r="AB25" s="4"/>
      <c r="AC25" s="4"/>
      <c r="AD25" s="4">
        <f t="shared" si="14"/>
        <v>16600</v>
      </c>
      <c r="AE25" s="4">
        <f t="shared" si="15"/>
        <v>96154.333333333328</v>
      </c>
      <c r="AF25" s="4">
        <f t="shared" si="16"/>
        <v>9000.2458597883724</v>
      </c>
      <c r="AG25" s="4">
        <f t="shared" si="17"/>
        <v>221.96737825992071</v>
      </c>
      <c r="AH25" s="4">
        <f t="shared" si="18"/>
        <v>308.8676068486738</v>
      </c>
      <c r="AI25" s="4">
        <f t="shared" si="19"/>
        <v>76334.5139242726</v>
      </c>
    </row>
    <row r="26" spans="8:35" x14ac:dyDescent="0.2">
      <c r="H26" s="7">
        <f t="shared" ref="H26:L26" si="29">H13</f>
        <v>9</v>
      </c>
      <c r="I26" s="8">
        <f t="shared" si="29"/>
        <v>777</v>
      </c>
      <c r="J26" s="8">
        <f t="shared" si="29"/>
        <v>6891</v>
      </c>
      <c r="K26" s="8">
        <f t="shared" si="29"/>
        <v>850047</v>
      </c>
      <c r="L26" s="8">
        <f t="shared" si="29"/>
        <v>147781</v>
      </c>
      <c r="M26" s="8">
        <f t="shared" si="5"/>
        <v>759</v>
      </c>
      <c r="N26" s="8">
        <f t="shared" si="6"/>
        <v>6887</v>
      </c>
      <c r="O26" s="8">
        <f t="shared" si="7"/>
        <v>147781</v>
      </c>
      <c r="P26" s="8">
        <f t="shared" si="8"/>
        <v>850047</v>
      </c>
      <c r="Q26" s="8">
        <f t="shared" si="9"/>
        <v>79592.815714286189</v>
      </c>
      <c r="R26" s="8">
        <f t="shared" si="10"/>
        <v>1969.4061799479844</v>
      </c>
      <c r="S26" s="8">
        <f t="shared" si="11"/>
        <v>2740.4286993975998</v>
      </c>
      <c r="T26" s="8">
        <f t="shared" si="12"/>
        <v>672491.15947618522</v>
      </c>
      <c r="W26">
        <f t="shared" si="21"/>
        <v>9</v>
      </c>
      <c r="X26" s="4"/>
      <c r="Y26" s="4"/>
      <c r="Z26" s="4">
        <f t="shared" si="22"/>
        <v>141674.5</v>
      </c>
      <c r="AA26" s="4">
        <f t="shared" si="13"/>
        <v>24630.166666666668</v>
      </c>
      <c r="AB26" s="4"/>
      <c r="AC26" s="4"/>
      <c r="AD26" s="4">
        <f t="shared" si="14"/>
        <v>24630.166666666668</v>
      </c>
      <c r="AE26" s="4">
        <f t="shared" si="15"/>
        <v>141674.5</v>
      </c>
      <c r="AF26" s="4">
        <f t="shared" si="16"/>
        <v>13265.469285714365</v>
      </c>
      <c r="AG26" s="4">
        <f t="shared" si="17"/>
        <v>328.23436332466406</v>
      </c>
      <c r="AH26" s="4">
        <f t="shared" si="18"/>
        <v>456.73811656626663</v>
      </c>
      <c r="AI26" s="4">
        <f t="shared" si="19"/>
        <v>112081.85991269753</v>
      </c>
    </row>
    <row r="29" spans="8:35" x14ac:dyDescent="0.2">
      <c r="H29" s="12" t="s">
        <v>191</v>
      </c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</row>
    <row r="30" spans="8:35" x14ac:dyDescent="0.2">
      <c r="H30" s="6" t="s">
        <v>1</v>
      </c>
      <c r="I30" s="6" t="s">
        <v>2</v>
      </c>
      <c r="J30" s="6" t="s">
        <v>3</v>
      </c>
      <c r="K30" s="6" t="s">
        <v>4</v>
      </c>
      <c r="L30" s="6" t="s">
        <v>5</v>
      </c>
      <c r="M30" s="6" t="s">
        <v>177</v>
      </c>
      <c r="N30" s="6" t="s">
        <v>179</v>
      </c>
      <c r="O30" s="6" t="s">
        <v>180</v>
      </c>
      <c r="P30" s="6" t="s">
        <v>182</v>
      </c>
      <c r="Q30" s="6" t="s">
        <v>184</v>
      </c>
      <c r="R30" s="6" t="s">
        <v>186</v>
      </c>
      <c r="S30" s="6" t="s">
        <v>187</v>
      </c>
      <c r="T30" s="6" t="s">
        <v>188</v>
      </c>
    </row>
    <row r="31" spans="8:35" x14ac:dyDescent="0.2">
      <c r="H31" s="7">
        <v>1</v>
      </c>
      <c r="I31" s="7">
        <f t="shared" ref="I31:I39" si="30">I5/518</f>
        <v>0.5</v>
      </c>
      <c r="J31" s="7">
        <f t="shared" ref="J31:J39" si="31">J5/4594</f>
        <v>0.5</v>
      </c>
      <c r="K31" s="11">
        <f t="shared" ref="K31:K39" si="32">K5/386889</f>
        <v>0.23129631496372344</v>
      </c>
      <c r="L31" s="11">
        <f t="shared" ref="L31:L39" si="33">L5/66600</f>
        <v>0.23935435435435434</v>
      </c>
      <c r="M31" s="11">
        <f>M18/518</f>
        <v>0.43629343629343631</v>
      </c>
      <c r="N31" s="11">
        <f>N18/4594</f>
        <v>0.38615585546364822</v>
      </c>
      <c r="O31" s="11">
        <f>O18/66600</f>
        <v>0.23935435435435434</v>
      </c>
      <c r="P31" s="11">
        <f>P18/386889</f>
        <v>0.23129631496372344</v>
      </c>
      <c r="Q31" s="11">
        <f>Q18/36245.1735515872</f>
        <v>0.23054574162194219</v>
      </c>
      <c r="R31" s="11">
        <f>R18/893.389450411985</f>
        <v>0.23221030614707258</v>
      </c>
      <c r="S31" s="11">
        <f>S18/1243.15142024826</f>
        <v>0.23221030614707533</v>
      </c>
      <c r="T31" s="11">
        <f>T18/306412.352779762</f>
        <v>0.22936393211878106</v>
      </c>
    </row>
    <row r="32" spans="8:35" x14ac:dyDescent="0.2">
      <c r="H32" s="7">
        <v>2</v>
      </c>
      <c r="I32" s="7">
        <f t="shared" si="30"/>
        <v>0.5</v>
      </c>
      <c r="J32" s="7">
        <f t="shared" si="31"/>
        <v>1</v>
      </c>
      <c r="K32" s="11">
        <f t="shared" si="32"/>
        <v>0.49119256427554159</v>
      </c>
      <c r="L32" s="11">
        <f t="shared" si="33"/>
        <v>0.49549549549549549</v>
      </c>
      <c r="M32" s="11">
        <f t="shared" ref="M32:M39" si="34">M19/518</f>
        <v>0.46525096525096526</v>
      </c>
      <c r="N32" s="11">
        <f t="shared" ref="N32:N39" si="35">N19/4594</f>
        <v>0.78363082281236396</v>
      </c>
      <c r="O32" s="11">
        <f t="shared" ref="O32:O39" si="36">O19/66600</f>
        <v>0.49549549549549549</v>
      </c>
      <c r="P32" s="11">
        <f t="shared" ref="P32:P39" si="37">P19/386889</f>
        <v>0.49119256427554159</v>
      </c>
      <c r="Q32" s="11">
        <f t="shared" ref="Q32:Q39" si="38">Q19/36245.1735515872</f>
        <v>0.48989423603864279</v>
      </c>
      <c r="R32" s="11">
        <f t="shared" ref="R32:R39" si="39">R19/893.389450411985</f>
        <v>0.49073203063385445</v>
      </c>
      <c r="S32" s="11">
        <f t="shared" ref="S32:S39" si="40">S19/1243.15142024826</f>
        <v>0.49073203063385795</v>
      </c>
      <c r="T32" s="11">
        <f t="shared" ref="T32:T39" si="41">T19/306412.352779762</f>
        <v>0.49474092473952364</v>
      </c>
    </row>
    <row r="33" spans="8:20" x14ac:dyDescent="0.2">
      <c r="H33" s="7">
        <v>3</v>
      </c>
      <c r="I33" s="7">
        <f t="shared" si="30"/>
        <v>0.5</v>
      </c>
      <c r="J33" s="7">
        <f t="shared" si="31"/>
        <v>1.5</v>
      </c>
      <c r="K33" s="11">
        <f t="shared" si="32"/>
        <v>0.72248887923926497</v>
      </c>
      <c r="L33" s="11">
        <f t="shared" si="33"/>
        <v>0.7348498498498498</v>
      </c>
      <c r="M33" s="11">
        <f t="shared" si="34"/>
        <v>0.46525096525096526</v>
      </c>
      <c r="N33" s="11">
        <f t="shared" si="35"/>
        <v>1.1697866782760122</v>
      </c>
      <c r="O33" s="11">
        <f t="shared" si="36"/>
        <v>0.7348498498498498</v>
      </c>
      <c r="P33" s="11">
        <f t="shared" si="37"/>
        <v>0.72248887923926497</v>
      </c>
      <c r="Q33" s="11">
        <f t="shared" si="38"/>
        <v>0.72043997766058243</v>
      </c>
      <c r="R33" s="11">
        <f t="shared" si="39"/>
        <v>0.7229423367809289</v>
      </c>
      <c r="S33" s="11">
        <f t="shared" si="40"/>
        <v>0.72294233678093089</v>
      </c>
      <c r="T33" s="11">
        <f t="shared" si="41"/>
        <v>0.72410485685830595</v>
      </c>
    </row>
    <row r="34" spans="8:20" x14ac:dyDescent="0.2">
      <c r="H34" s="7">
        <v>4</v>
      </c>
      <c r="I34" s="7">
        <f t="shared" si="30"/>
        <v>1</v>
      </c>
      <c r="J34" s="7">
        <f t="shared" si="31"/>
        <v>0.5</v>
      </c>
      <c r="K34" s="11">
        <f t="shared" si="32"/>
        <v>0.47464518246835657</v>
      </c>
      <c r="L34" s="11">
        <f t="shared" si="33"/>
        <v>0.4840840840840841</v>
      </c>
      <c r="M34" s="11">
        <f t="shared" si="34"/>
        <v>0.94208494208494209</v>
      </c>
      <c r="N34" s="11">
        <f t="shared" si="35"/>
        <v>0.49912929908576403</v>
      </c>
      <c r="O34" s="11">
        <f t="shared" si="36"/>
        <v>0.4840840840840841</v>
      </c>
      <c r="P34" s="11">
        <f t="shared" si="37"/>
        <v>0.47464518246835657</v>
      </c>
      <c r="Q34" s="11">
        <f t="shared" si="38"/>
        <v>0.47551628120522854</v>
      </c>
      <c r="R34" s="11">
        <f t="shared" si="39"/>
        <v>0.48147834340487022</v>
      </c>
      <c r="S34" s="11">
        <f t="shared" si="40"/>
        <v>0.48147834340487405</v>
      </c>
      <c r="T34" s="11">
        <f t="shared" si="41"/>
        <v>0.47062115002547145</v>
      </c>
    </row>
    <row r="35" spans="8:20" x14ac:dyDescent="0.2">
      <c r="H35" s="10">
        <v>5</v>
      </c>
      <c r="I35" s="10">
        <f t="shared" si="30"/>
        <v>1</v>
      </c>
      <c r="J35" s="10">
        <f t="shared" si="31"/>
        <v>1</v>
      </c>
      <c r="K35" s="10">
        <f t="shared" si="32"/>
        <v>1</v>
      </c>
      <c r="L35" s="10">
        <f t="shared" si="33"/>
        <v>1</v>
      </c>
      <c r="M35" s="10">
        <f t="shared" si="34"/>
        <v>1</v>
      </c>
      <c r="N35" s="10">
        <f t="shared" si="35"/>
        <v>1</v>
      </c>
      <c r="O35" s="10">
        <f t="shared" si="36"/>
        <v>1</v>
      </c>
      <c r="P35" s="10">
        <f t="shared" si="37"/>
        <v>1</v>
      </c>
      <c r="Q35" s="10">
        <f t="shared" si="38"/>
        <v>0.99999999999999978</v>
      </c>
      <c r="R35" s="10">
        <f t="shared" si="39"/>
        <v>0.99999999999999978</v>
      </c>
      <c r="S35" s="10">
        <f t="shared" si="40"/>
        <v>1.0000000000000007</v>
      </c>
      <c r="T35" s="10">
        <f t="shared" si="41"/>
        <v>0.999999999999999</v>
      </c>
    </row>
    <row r="36" spans="8:20" x14ac:dyDescent="0.2">
      <c r="H36" s="7">
        <v>6</v>
      </c>
      <c r="I36" s="7">
        <f t="shared" si="30"/>
        <v>1</v>
      </c>
      <c r="J36" s="7">
        <f t="shared" si="31"/>
        <v>1.5</v>
      </c>
      <c r="K36" s="11">
        <f t="shared" si="32"/>
        <v>1.4746451824683566</v>
      </c>
      <c r="L36" s="11">
        <f t="shared" si="33"/>
        <v>1.4840840840840841</v>
      </c>
      <c r="M36" s="11">
        <f t="shared" si="34"/>
        <v>1</v>
      </c>
      <c r="N36" s="11">
        <f t="shared" si="35"/>
        <v>1.4991292990857641</v>
      </c>
      <c r="O36" s="11">
        <f t="shared" si="36"/>
        <v>1.4840840840840841</v>
      </c>
      <c r="P36" s="11">
        <f t="shared" si="37"/>
        <v>1.4746451824683566</v>
      </c>
      <c r="Q36" s="11">
        <f t="shared" si="38"/>
        <v>1.4755162812052309</v>
      </c>
      <c r="R36" s="11">
        <f t="shared" si="39"/>
        <v>1.4814783434048711</v>
      </c>
      <c r="S36" s="11">
        <f t="shared" si="40"/>
        <v>1.4814783434048637</v>
      </c>
      <c r="T36" s="11">
        <f t="shared" si="41"/>
        <v>1.4706211500254707</v>
      </c>
    </row>
    <row r="37" spans="8:20" x14ac:dyDescent="0.2">
      <c r="H37" s="7">
        <v>7</v>
      </c>
      <c r="I37" s="7">
        <f t="shared" si="30"/>
        <v>1.5</v>
      </c>
      <c r="J37" s="7">
        <f t="shared" si="31"/>
        <v>0.5</v>
      </c>
      <c r="K37" s="11">
        <f t="shared" si="32"/>
        <v>0.70594149743208001</v>
      </c>
      <c r="L37" s="11">
        <f t="shared" si="33"/>
        <v>0.72343843843843847</v>
      </c>
      <c r="M37" s="11">
        <f t="shared" si="34"/>
        <v>1.3783783783783783</v>
      </c>
      <c r="N37" s="11">
        <f t="shared" si="35"/>
        <v>0.49912929908576403</v>
      </c>
      <c r="O37" s="11">
        <f t="shared" si="36"/>
        <v>0.72343843843843847</v>
      </c>
      <c r="P37" s="11">
        <f t="shared" si="37"/>
        <v>0.70594149743208001</v>
      </c>
      <c r="Q37" s="11">
        <f t="shared" si="38"/>
        <v>0.70606202282716968</v>
      </c>
      <c r="R37" s="11">
        <f t="shared" si="39"/>
        <v>0.71368864955194289</v>
      </c>
      <c r="S37" s="11">
        <f t="shared" si="40"/>
        <v>0.713688649551948</v>
      </c>
      <c r="T37" s="11">
        <f t="shared" si="41"/>
        <v>0.6999850821442507</v>
      </c>
    </row>
    <row r="38" spans="8:20" x14ac:dyDescent="0.2">
      <c r="H38" s="7">
        <v>8</v>
      </c>
      <c r="I38" s="7">
        <f t="shared" si="30"/>
        <v>1.5</v>
      </c>
      <c r="J38" s="7">
        <f t="shared" si="31"/>
        <v>1</v>
      </c>
      <c r="K38" s="11">
        <f t="shared" si="32"/>
        <v>1.4911925642755415</v>
      </c>
      <c r="L38" s="11">
        <f t="shared" si="33"/>
        <v>1.4954954954954955</v>
      </c>
      <c r="M38" s="11">
        <f t="shared" si="34"/>
        <v>1.4652509652509653</v>
      </c>
      <c r="N38" s="11">
        <f t="shared" si="35"/>
        <v>1</v>
      </c>
      <c r="O38" s="11">
        <f t="shared" si="36"/>
        <v>1.4954954954954955</v>
      </c>
      <c r="P38" s="11">
        <f t="shared" si="37"/>
        <v>1.4911925642755415</v>
      </c>
      <c r="Q38" s="11">
        <f t="shared" si="38"/>
        <v>1.4898942360386485</v>
      </c>
      <c r="R38" s="11">
        <f t="shared" si="39"/>
        <v>1.4907320306338576</v>
      </c>
      <c r="S38" s="11">
        <f t="shared" si="40"/>
        <v>1.4907320306338498</v>
      </c>
      <c r="T38" s="11">
        <f t="shared" si="41"/>
        <v>1.4947409247395269</v>
      </c>
    </row>
    <row r="39" spans="8:20" x14ac:dyDescent="0.2">
      <c r="H39" s="7">
        <v>9</v>
      </c>
      <c r="I39" s="7">
        <f t="shared" si="30"/>
        <v>1.5</v>
      </c>
      <c r="J39" s="7">
        <f t="shared" si="31"/>
        <v>1.5</v>
      </c>
      <c r="K39" s="11">
        <f t="shared" si="32"/>
        <v>2.1971340617076214</v>
      </c>
      <c r="L39" s="11">
        <f t="shared" si="33"/>
        <v>2.218933933933934</v>
      </c>
      <c r="M39" s="11">
        <f t="shared" si="34"/>
        <v>1.4652509652509653</v>
      </c>
      <c r="N39" s="11">
        <f t="shared" si="35"/>
        <v>1.4991292990857641</v>
      </c>
      <c r="O39" s="11">
        <f t="shared" si="36"/>
        <v>2.218933933933934</v>
      </c>
      <c r="P39" s="11">
        <f t="shared" si="37"/>
        <v>2.1971340617076214</v>
      </c>
      <c r="Q39" s="11">
        <f t="shared" si="38"/>
        <v>2.1959562588658308</v>
      </c>
      <c r="R39" s="11">
        <f t="shared" si="39"/>
        <v>2.204420680185776</v>
      </c>
      <c r="S39" s="11">
        <f t="shared" si="40"/>
        <v>2.2044206801857897</v>
      </c>
      <c r="T39" s="11">
        <f t="shared" si="41"/>
        <v>2.1947260068837604</v>
      </c>
    </row>
  </sheetData>
  <mergeCells count="3">
    <mergeCell ref="H16:T16"/>
    <mergeCell ref="H29:T29"/>
    <mergeCell ref="W16:AI16"/>
  </mergeCells>
  <phoneticPr fontId="3"/>
  <pageMargins left="0.7" right="0.7" top="0.75" bottom="0.75" header="0.3" footer="0.3"/>
  <ignoredErrors>
    <ignoredError sqref="M18:T26" formulaRange="1"/>
  </ignoredError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寺本敏幸</dc:creator>
  <cp:lastModifiedBy>寺本敏幸</cp:lastModifiedBy>
  <dcterms:created xsi:type="dcterms:W3CDTF">2026-06-27T05:29:32Z</dcterms:created>
  <dcterms:modified xsi:type="dcterms:W3CDTF">2026-06-30T13:50:07Z</dcterms:modified>
</cp:coreProperties>
</file>